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Toc381274478" localSheetId="0">'1. паспорт местоположение'!$C$23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23" i="6"/>
  <c r="C36" i="16"/>
  <c r="A11" i="15"/>
  <c r="A14"/>
  <c r="C49"/>
  <c r="C56" s="1"/>
  <c r="T42" l="1"/>
  <c r="T50"/>
  <c r="T57"/>
  <c r="C55"/>
  <c r="T55" s="1"/>
  <c r="C54"/>
  <c r="T54" s="1"/>
  <c r="C53"/>
  <c r="T53" s="1"/>
  <c r="T61"/>
  <c r="T62"/>
  <c r="T63"/>
  <c r="T64"/>
  <c r="T60"/>
  <c r="A14" i="17"/>
  <c r="A11"/>
  <c r="A8"/>
  <c r="C46" i="7" l="1"/>
  <c r="T45" i="15"/>
  <c r="T46"/>
  <c r="T48"/>
  <c r="T49"/>
  <c r="T44"/>
  <c r="T41"/>
  <c r="T40"/>
  <c r="T39"/>
  <c r="T38"/>
  <c r="T37"/>
  <c r="T36"/>
  <c r="A8"/>
  <c r="C49" i="16"/>
  <c r="C54" s="1"/>
  <c r="D45"/>
  <c r="C45"/>
  <c r="D44"/>
  <c r="C44"/>
  <c r="D43"/>
  <c r="C43"/>
  <c r="D42"/>
  <c r="C42"/>
  <c r="D40"/>
  <c r="C40"/>
  <c r="D39"/>
  <c r="C37"/>
  <c r="D37" s="1"/>
  <c r="D36"/>
  <c r="C31"/>
  <c r="C32" s="1"/>
  <c r="A15"/>
  <c r="A12"/>
  <c r="A9"/>
  <c r="C29"/>
  <c r="C47" l="1"/>
  <c r="C46"/>
  <c r="D46"/>
  <c r="D47"/>
  <c r="D50"/>
  <c r="D52"/>
  <c r="D54"/>
  <c r="D49"/>
  <c r="D51"/>
  <c r="D53"/>
  <c r="C50"/>
  <c r="C52" s="1"/>
  <c r="C51"/>
  <c r="C53"/>
  <c r="C33"/>
  <c r="D32"/>
  <c r="D28"/>
  <c r="C30"/>
  <c r="D30" s="1"/>
  <c r="D29"/>
  <c r="D31"/>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<sst xmlns="http://schemas.openxmlformats.org/spreadsheetml/2006/main" count="909" uniqueCount="519">
  <si>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</si>
  <si>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</si>
  <si>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</si>
  <si>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</si>
  <si>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</si>
  <si>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</si>
  <si>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</si>
  <si>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</si>
  <si>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</si>
  <si>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</si>
  <si>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</si>
  <si>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</si>
  <si>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</si>
  <si>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</si>
  <si>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</si>
  <si>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</si>
  <si>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</si>
  <si>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</si>
  <si>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</si>
  <si>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</si>
  <si>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</si>
  <si>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</si>
  <si>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</si>
  <si>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</si>
  <si>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</si>
  <si>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</si>
  <si>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</si>
  <si>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</si>
  <si>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</si>
  <si>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</si>
  <si>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</si>
  <si>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</si>
  <si>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</si>
  <si>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</si>
  <si>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</si>
  <si>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</si>
  <si>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</si>
  <si>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</si>
  <si>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</si>
  <si>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</si>
  <si>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</si>
  <si>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</si>
  <si>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</si>
  <si>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</si>
  <si>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</si>
  <si>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</si>
  <si>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</si>
  <si>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</si>
  <si>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</si>
  <si>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</si>
  <si>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</si>
  <si>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</si>
  <si>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</si>
  <si>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</si>
  <si>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</si>
  <si>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</si>
  <si>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</si>
  <si>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</si>
  <si>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</si>
  <si>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</si>
  <si>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</si>
  <si>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</si>
  <si>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</si>
  <si>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</si>
  <si>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</si>
  <si>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</si>
  <si>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</si>
  <si>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</si>
  <si>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</si>
  <si>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</si>
  <si>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</si>
  <si>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</si>
  <si>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</si>
  <si>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</si>
  <si>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</si>
  <si>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</si>
  <si>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</si>
  <si>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</si>
  <si>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</si>
  <si>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</si>
  <si>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</si>
  <si>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</si>
  <si>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</si>
  <si>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</si>
  <si>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</si>
  <si>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</si>
  <si>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</si>
  <si>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</si>
  <si>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</si>
  <si>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</si>
  <si>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</si>
  <si>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</si>
  <si>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</si>
  <si>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</si>
  <si>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</si>
  <si>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</si>
  <si>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</si>
  <si>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</si>
  <si>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</si>
  <si>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</si>
  <si>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</si>
  <si>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</si>
  <si>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</si>
  <si>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</si>
  <si>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</si>
  <si>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</si>
  <si>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</si>
  <si>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</si>
  <si>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</si>
  <si>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</si>
  <si>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</si>
  <si>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</si>
  <si>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</si>
  <si>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</si>
  <si>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</si>
  <si>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</si>
  <si>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</si>
  <si>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</si>
  <si>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</si>
  <si>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</si>
  <si>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</si>
  <si>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</si>
  <si>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</si>
  <si>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</si>
  <si>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</si>
  <si>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</si>
  <si>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</si>
  <si>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</si>
  <si>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</si>
  <si>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</si>
  <si>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</si>
  <si>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</si>
  <si>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</si>
  <si>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</si>
  <si>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</si>
  <si>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</si>
  <si>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</si>
  <si>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</si>
  <si>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</si>
  <si>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</si>
  <si>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</si>
  <si>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</si>
  <si>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</si>
  <si>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</si>
  <si>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</si>
  <si>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</si>
  <si>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</si>
  <si>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</si>
  <si>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</si>
  <si>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</si>
  <si>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</si>
  <si>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</si>
  <si>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</si>
  <si>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</si>
  <si>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</si>
  <si>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</si>
  <si>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</si>
  <si>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</si>
  <si>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</si>
  <si>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</si>
  <si>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</si>
  <si>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</si>
  <si>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</si>
  <si>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</si>
  <si>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</si>
  <si>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</si>
  <si>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</si>
  <si>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</si>
  <si>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</si>
  <si>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</si>
  <si>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</si>
  <si>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</si>
  <si>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</si>
  <si>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</si>
  <si>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</si>
  <si>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</si>
  <si>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</si>
  <si>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</si>
  <si>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</si>
  <si>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</si>
  <si>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</si>
  <si>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</si>
  <si>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</si>
  <si>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</si>
  <si>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</si>
  <si>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</si>
  <si>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</si>
  <si>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</si>
  <si>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</si>
  <si>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</si>
  <si>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</si>
  <si>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</si>
  <si>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</si>
  <si>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</si>
  <si>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</si>
  <si>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</si>
  <si>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</si>
  <si>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</si>
  <si>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</si>
  <si>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</si>
  <si>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</si>
  <si>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</si>
  <si>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</si>
  <si>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</si>
  <si>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</si>
  <si>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</si>
  <si>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</si>
  <si>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</si>
  <si>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</si>
  <si>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</si>
  <si>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</si>
  <si>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</si>
  <si>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</si>
  <si>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</si>
  <si>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</si>
  <si>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</si>
  <si>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</si>
  <si>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</si>
  <si>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</si>
  <si>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</si>
  <si>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</si>
  <si>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</si>
  <si>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</si>
  <si>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</si>
  <si>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</si>
  <si>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</si>
  <si>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</si>
  <si>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</si>
  <si>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</si>
  <si>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</si>
  <si>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</si>
  <si>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</si>
  <si>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</si>
  <si>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</si>
  <si>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</si>
  <si>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</si>
  <si>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</si>
  <si>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</si>
  <si>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</si>
  <si>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</si>
  <si>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</si>
  <si>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</si>
  <si>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</si>
  <si>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</si>
  <si>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</si>
  <si>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</si>
  <si>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</si>
  <si>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</si>
  <si>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</si>
  <si>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</si>
  <si>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</si>
  <si>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</si>
  <si>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</si>
  <si>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</si>
  <si>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</si>
  <si>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</si>
  <si>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</si>
  <si>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</si>
  <si>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</si>
  <si>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</si>
  <si>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</si>
  <si>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</si>
  <si>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</si>
  <si>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</si>
  <si>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</si>
  <si>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</si>
  <si>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</si>
  <si>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</si>
  <si>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</si>
  <si>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</si>
  <si>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</si>
  <si>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</si>
  <si>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</si>
  <si>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</si>
  <si>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</si>
  <si>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</si>
  <si>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</si>
  <si>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</si>
  <si>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</si>
  <si>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</si>
  <si>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</si>
  <si>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</si>
  <si>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</si>
  <si>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</si>
  <si>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</si>
  <si>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</si>
  <si>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</si>
  <si>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</si>
  <si>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</si>
  <si>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</si>
  <si>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</si>
  <si>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</si>
  <si>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</si>
  <si>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</si>
  <si>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</si>
  <si>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</si>
  <si>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</si>
  <si>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</si>
  <si>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</si>
  <si>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</si>
  <si>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</si>
  <si>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</si>
  <si>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</si>
  <si>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</si>
  <si>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</si>
  <si>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</si>
  <si>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</si>
  <si>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</si>
  <si>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</si>
  <si>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</si>
  <si>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</si>
  <si>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</si>
  <si>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</si>
  <si>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</si>
  <si>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</si>
  <si>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</si>
  <si>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</si>
  <si>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</si>
  <si>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</si>
  <si>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</si>
  <si>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</si>
  <si>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</si>
  <si>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</si>
  <si>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</si>
  <si>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</si>
  <si>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</si>
  <si>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</si>
  <si>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</si>
  <si>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</si>
  <si>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</si>
  <si>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</si>
  <si>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</si>
  <si>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</si>
  <si>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</si>
  <si>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</si>
  <si>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</si>
  <si>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</si>
  <si>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</si>
  <si>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</si>
  <si>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</si>
  <si>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</si>
  <si>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</si>
  <si>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</si>
  <si>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</si>
  <si>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</si>
  <si>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</si>
  <si>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</si>
  <si>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</si>
  <si>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</si>
  <si>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</si>
  <si>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</si>
  <si>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</si>
  <si>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</si>
  <si>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</si>
  <si>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</si>
  <si>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</si>
  <si>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</si>
  <si>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</si>
  <si>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</si>
  <si>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</si>
  <si>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</si>
  <si>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</si>
  <si>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</si>
  <si>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</si>
  <si>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</si>
  <si>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</si>
  <si>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</si>
  <si>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</si>
  <si>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</si>
  <si>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</si>
  <si>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</si>
  <si>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</si>
  <si>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</si>
  <si>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</si>
  <si>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</si>
  <si>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</si>
  <si>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</si>
  <si>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</si>
  <si>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</si>
  <si>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</si>
  <si>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</si>
  <si>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</si>
  <si>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</si>
  <si>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</si>
  <si>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</si>
  <si>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</si>
  <si>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</si>
  <si>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</si>
  <si>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</si>
  <si>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</si>
  <si>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</si>
  <si>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</si>
  <si>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</si>
  <si>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</si>
  <si>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</si>
  <si>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</si>
  <si>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</si>
  <si>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</si>
  <si>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</si>
  <si>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</si>
  <si>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</si>
  <si>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</si>
  <si>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</si>
  <si>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</si>
  <si>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</si>
  <si>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</si>
  <si>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</si>
  <si>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</si>
  <si>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</si>
  <si>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</si>
  <si>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</si>
  <si>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</si>
  <si>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</si>
  <si>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</si>
  <si>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</si>
  <si>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</si>
  <si>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</si>
  <si>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</si>
  <si>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</si>
  <si>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</si>
  <si>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</si>
  <si>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</si>
  <si>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</si>
  <si>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</si>
  <si>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</si>
  <si>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</si>
  <si>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</si>
  <si>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</si>
  <si>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</si>
  <si>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</si>
  <si>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</si>
  <si>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</si>
  <si>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</si>
  <si>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</si>
  <si>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</si>
  <si>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</si>
  <si>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</si>
  <si>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</si>
  <si>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</si>
  <si>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</si>
  <si>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</si>
  <si>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</si>
  <si>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</si>
  <si>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</si>
  <si>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</si>
  <si>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</si>
  <si>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</si>
  <si>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</si>
  <si>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</si>
  <si>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</si>
  <si>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</si>
  <si>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</si>
  <si>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</si>
  <si>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</si>
  <si>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</si>
  <si>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</si>
  <si>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</si>
  <si>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</si>
  <si>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</si>
  <si>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</si>
  <si>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</si>
  <si>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</si>
  <si>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</si>
  <si>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</si>
  <si>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</si>
  <si>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</si>
  <si>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</si>
  <si>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</si>
  <si>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</si>
  <si>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</si>
  <si>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</si>
  <si>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</si>
  <si>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</si>
  <si>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</si>
  <si>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</si>
  <si>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</si>
  <si>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</si>
  <si>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</si>
  <si>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</si>
  <si>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</si>
  <si>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</si>
  <si>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</si>
  <si>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</si>
  <si>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</si>
  <si>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</si>
  <si>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</si>
  <si>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</si>
  <si>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</si>
  <si>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</si>
  <si>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</si>
  <si>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</si>
  <si>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</si>
  <si>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</si>
  <si>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</si>
  <si>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</si>
  <si>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</si>
  <si>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</si>
  <si>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</si>
  <si>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</si>
  <si>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</si>
  <si>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</si>
  <si>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</si>
  <si>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</si>
  <si>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</si>
  <si>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</si>
  <si>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</si>
  <si>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</si>
  <si>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</si>
  <si>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</si>
  <si>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</si>
  <si>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</si>
  <si>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Описание состава объектов инвестиционной деятельности их количества и характеристик в отношении каждого такого объекта</t>
  </si>
  <si>
    <t>G_1</t>
  </si>
  <si>
    <t>1 этап - 2015, 2 этап - 2016-2017 гг.</t>
  </si>
  <si>
    <t>Повышение надёжности и качества электроснабжения потребителей</t>
  </si>
  <si>
    <t xml:space="preserve">Модернизация системы учета электрической энергии
в энергосистеме МО г. Салехард
</t>
  </si>
  <si>
    <t>Мероприятия по модернизации системы учета электрической энергии в энергосистеме МО г. Салехард</t>
  </si>
  <si>
    <t xml:space="preserve">• проведение взаимных расчетов между АО «Сале-хардэнерго» и иными субъектами розничного рынка в части измерения величин электроэнергии и мощ-ности на границах балансовой принадлежности;                                                                                 • определение потерь электроэнергии в сетях АО «Салехардэнерго»;                  • контроль за достоверностью информации об элек-тропотреблении;              • снижение (оптимизация) потерь электроэнергии;                                                • обеспечение контроля основных показателей качест-ва электроэнергии и своевременное устранение «очагов отклонений»;                               • возможность прогнозирования электропотребления и управления режимами электропотребления.                 </t>
  </si>
  <si>
    <t>26351,335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</si>
</sst>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4" fillId="0" borderId="0" xfId="1" applyFont="1" applyAlignment="1">
      <alignment wrapText="1" shrinkToFit="1"/>
    </xf>
    <xf numFmtId="0" fontId="65" fillId="0" borderId="0" xfId="1" applyFont="1" applyAlignment="1">
      <alignment wrapText="1" shrinkToFit="1"/>
    </xf>
    <xf numFmtId="0" fontId="66" fillId="0" borderId="0" xfId="2" applyFont="1" applyAlignment="1">
      <alignment horizontal="right" vertical="center" wrapText="1" shrinkToFit="1"/>
    </xf>
    <xf numFmtId="0" fontId="65" fillId="0" borderId="0" xfId="1" applyFont="1" applyFill="1" applyAlignment="1">
      <alignment wrapText="1" shrinkToFit="1"/>
    </xf>
    <xf numFmtId="0" fontId="66" fillId="0" borderId="0" xfId="2" applyFont="1" applyAlignment="1">
      <alignment horizontal="right" wrapText="1" shrinkToFit="1"/>
    </xf>
    <xf numFmtId="0" fontId="67" fillId="0" borderId="0" xfId="1" applyFont="1" applyAlignment="1">
      <alignment horizontal="left" vertical="center" wrapText="1" shrinkToFit="1"/>
    </xf>
    <xf numFmtId="0" fontId="68" fillId="0" borderId="0" xfId="0" applyFont="1" applyFill="1" applyAlignment="1">
      <alignment wrapText="1" shrinkToFit="1"/>
    </xf>
    <xf numFmtId="0" fontId="69" fillId="0" borderId="0" xfId="1" applyFont="1" applyAlignment="1">
      <alignment vertical="center" wrapText="1" shrinkToFit="1"/>
    </xf>
    <xf numFmtId="0" fontId="69" fillId="0" borderId="0" xfId="1" applyFont="1" applyAlignment="1">
      <alignment horizontal="center" vertical="center" wrapText="1" shrinkToFit="1"/>
    </xf>
    <xf numFmtId="0" fontId="70" fillId="0" borderId="0" xfId="1" applyFont="1" applyAlignment="1">
      <alignment vertical="center" wrapText="1" shrinkToFit="1"/>
    </xf>
    <xf numFmtId="0" fontId="71" fillId="0" borderId="0" xfId="1" applyFont="1" applyAlignment="1">
      <alignment vertical="center" wrapText="1" shrinkToFit="1"/>
    </xf>
    <xf numFmtId="0" fontId="71" fillId="0" borderId="0" xfId="1" applyFont="1" applyFill="1" applyBorder="1" applyAlignment="1">
      <alignment horizontal="center" vertical="center" wrapText="1" shrinkToFit="1"/>
    </xf>
    <xf numFmtId="0" fontId="65" fillId="0" borderId="0" xfId="1" applyFont="1" applyBorder="1" applyAlignment="1">
      <alignment wrapText="1" shrinkToFit="1"/>
    </xf>
    <xf numFmtId="0" fontId="71" fillId="0" borderId="0" xfId="1" applyFont="1" applyAlignment="1">
      <alignment wrapText="1" shrinkToFit="1"/>
    </xf>
    <xf numFmtId="0" fontId="71" fillId="0" borderId="0" xfId="1" applyFont="1" applyAlignment="1">
      <alignment horizontal="center" vertical="center" wrapText="1" shrinkToFit="1"/>
    </xf>
    <xf numFmtId="0" fontId="71" fillId="0" borderId="1" xfId="1" applyFont="1" applyBorder="1" applyAlignment="1">
      <alignment vertical="center" wrapText="1" shrinkToFit="1"/>
    </xf>
    <xf numFmtId="0" fontId="71" fillId="0" borderId="4" xfId="1" applyFont="1" applyBorder="1" applyAlignment="1">
      <alignment horizontal="center" vertical="center" wrapText="1" shrinkToFit="1"/>
    </xf>
    <xf numFmtId="0" fontId="71" fillId="0" borderId="1" xfId="1" applyFont="1" applyBorder="1" applyAlignment="1">
      <alignment horizontal="center" vertical="center" wrapText="1" shrinkToFit="1"/>
    </xf>
    <xf numFmtId="0" fontId="71" fillId="0" borderId="0" xfId="1" applyFont="1" applyBorder="1" applyAlignment="1">
      <alignment vertical="center" wrapText="1" shrinkToFit="1"/>
    </xf>
    <xf numFmtId="0" fontId="71" fillId="0" borderId="0" xfId="1" applyFont="1" applyBorder="1" applyAlignment="1">
      <alignment horizontal="center" vertical="center" wrapText="1" shrinkToFit="1"/>
    </xf>
    <xf numFmtId="0" fontId="71" fillId="0" borderId="0" xfId="1" applyFont="1" applyBorder="1" applyAlignment="1">
      <alignment wrapText="1" shrinkToFit="1"/>
    </xf>
    <xf numFmtId="0" fontId="71" fillId="0" borderId="4" xfId="1" applyFont="1" applyBorder="1" applyAlignment="1">
      <alignment horizontal="left" vertical="center" wrapText="1" shrinkToFit="1"/>
    </xf>
    <xf numFmtId="0" fontId="71" fillId="0" borderId="4" xfId="1" applyFont="1" applyFill="1" applyBorder="1" applyAlignment="1">
      <alignment vertical="center" wrapText="1" shrinkToFit="1"/>
    </xf>
    <xf numFmtId="0" fontId="71" fillId="0" borderId="1" xfId="1" applyFont="1" applyFill="1" applyBorder="1" applyAlignment="1">
      <alignment horizontal="left" vertical="center" wrapText="1" shrinkToFit="1"/>
    </xf>
    <xf numFmtId="0" fontId="71" fillId="0" borderId="1" xfId="1" applyFont="1" applyFill="1" applyBorder="1" applyAlignment="1">
      <alignment vertical="center" wrapText="1" shrinkToFit="1"/>
    </xf>
    <xf numFmtId="0" fontId="71" fillId="24" borderId="0" xfId="1" applyFont="1" applyFill="1" applyBorder="1" applyAlignment="1">
      <alignment vertical="center" wrapText="1" shrinkToFit="1"/>
    </xf>
    <xf numFmtId="0" fontId="71" fillId="24" borderId="0" xfId="1" applyFont="1" applyFill="1" applyBorder="1" applyAlignment="1">
      <alignment horizontal="center" vertical="center" wrapText="1" shrinkToFit="1"/>
    </xf>
    <xf numFmtId="0" fontId="71" fillId="24" borderId="0" xfId="1" applyFont="1" applyFill="1" applyBorder="1" applyAlignment="1">
      <alignment wrapText="1" shrinkToFit="1"/>
    </xf>
    <xf numFmtId="0" fontId="71" fillId="24" borderId="0" xfId="1" applyFont="1" applyFill="1" applyAlignment="1">
      <alignment wrapText="1" shrinkToFit="1"/>
    </xf>
    <xf numFmtId="0" fontId="71" fillId="0" borderId="1" xfId="1" applyFont="1" applyBorder="1" applyAlignment="1">
      <alignment horizontal="left" vertical="center" wrapText="1" shrinkToFit="1"/>
    </xf>
    <xf numFmtId="0" fontId="72" fillId="0" borderId="0" xfId="1" applyFont="1" applyBorder="1" applyAlignment="1">
      <alignment wrapText="1" shrinkToFit="1"/>
    </xf>
    <xf numFmtId="0" fontId="72" fillId="0" borderId="0" xfId="1" applyFont="1" applyAlignment="1">
      <alignment wrapText="1" shrinkToFit="1"/>
    </xf>
    <xf numFmtId="0" fontId="71" fillId="0" borderId="1" xfId="1" applyFont="1" applyFill="1" applyBorder="1" applyAlignment="1">
      <alignment horizontal="left" vertical="distributed" shrinkToFit="1"/>
    </xf>
    <xf numFmtId="49" fontId="71" fillId="0" borderId="1" xfId="1" applyNumberFormat="1" applyFont="1" applyFill="1" applyBorder="1" applyAlignment="1">
      <alignment horizontal="center" vertical="center" wrapText="1" shrinkToFit="1"/>
    </xf>
    <xf numFmtId="0" fontId="57" fillId="0" borderId="30" xfId="50" applyFont="1" applyBorder="1" applyAlignment="1">
      <alignment horizontal="center" vertical="center"/>
    </xf>
    <xf numFmtId="49" fontId="7" fillId="0" borderId="1" xfId="1" applyNumberFormat="1" applyFont="1" applyBorder="1" applyAlignment="1">
      <alignment horizontal="center" vertical="center"/>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xf>
    <xf numFmtId="0" fontId="68" fillId="0" borderId="0" xfId="0" applyFont="1" applyFill="1" applyAlignment="1">
      <alignment horizontal="center" vertical="center" wrapText="1" shrinkToFit="1"/>
    </xf>
    <xf numFmtId="0" fontId="71" fillId="0" borderId="0" xfId="1" applyFont="1" applyAlignment="1">
      <alignment horizontal="center" vertical="center" wrapText="1" shrinkToFit="1"/>
    </xf>
    <xf numFmtId="0" fontId="70" fillId="0" borderId="0" xfId="1" applyFont="1" applyAlignment="1">
      <alignment horizontal="center" vertical="center" wrapText="1" shrinkToFit="1"/>
    </xf>
    <xf numFmtId="0" fontId="69" fillId="0" borderId="0" xfId="1" applyFont="1" applyAlignment="1">
      <alignment horizontal="center" vertical="center" wrapText="1" shrinkToFit="1"/>
    </xf>
    <xf numFmtId="0" fontId="70" fillId="0" borderId="0" xfId="1" applyNumberFormat="1" applyFont="1" applyAlignment="1">
      <alignment horizontal="center" vertical="center" wrapText="1" shrinkToFit="1"/>
    </xf>
    <xf numFmtId="0" fontId="7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3" fillId="0" borderId="0" xfId="1" applyNumberFormat="1" applyFont="1" applyAlignment="1">
      <alignment horizontal="center" vertical="center"/>
    </xf>
    <xf numFmtId="0" fontId="73" fillId="0" borderId="0" xfId="1" applyFont="1" applyAlignment="1">
      <alignment horizontal="center" vertical="center" wrapText="1" shrinkToFi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45E-2"/>
        </c:manualLayout>
      </c:layout>
      <c:spPr>
        <a:noFill/>
        <a:ln w="25400">
          <a:noFill/>
        </a:ln>
      </c:spPr>
    </c:title>
    <c:plotArea>
      <c:layout>
        <c:manualLayout>
          <c:layoutTarget val="inner"/>
          <c:xMode val="edge"/>
          <c:yMode val="edge"/>
          <c:x val="0.17982942779634781"/>
          <c:y val="9.9557370143549928E-2"/>
          <c:w val="0.77652950922849773"/>
          <c:h val="0.804425434475021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168512"/>
        <c:axId val="89215744"/>
      </c:lineChart>
      <c:catAx>
        <c:axId val="89168512"/>
        <c:scaling>
          <c:orientation val="minMax"/>
        </c:scaling>
        <c:axPos val="b"/>
        <c:numFmt formatCode="General" sourceLinked="1"/>
        <c:tickLblPos val="nextTo"/>
        <c:crossAx val="89215744"/>
        <c:crosses val="autoZero"/>
        <c:auto val="1"/>
        <c:lblAlgn val="ctr"/>
        <c:lblOffset val="100"/>
      </c:catAx>
      <c:valAx>
        <c:axId val="89215744"/>
        <c:scaling>
          <c:orientation val="minMax"/>
        </c:scaling>
        <c:axPos val="l"/>
        <c:majorGridlines/>
        <c:numFmt formatCode="General" sourceLinked="1"/>
        <c:tickLblPos val="nextTo"/>
        <c:txPr>
          <a:bodyPr/>
          <a:lstStyle/>
          <a:p>
            <a:pPr>
              <a:defRPr sz="700"/>
            </a:pPr>
            <a:endParaRPr lang="ru-RU"/>
          </a:p>
        </c:txPr>
        <c:crossAx val="89168512"/>
        <c:crosses val="autoZero"/>
        <c:crossBetween val="between"/>
      </c:valAx>
    </c:plotArea>
    <c:legend>
      <c:legendPos val="r"/>
      <c:layout>
        <c:manualLayout>
          <c:xMode val="edge"/>
          <c:yMode val="edge"/>
          <c:x val="0.110119047619046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77" l="0.70000000000000062" r="0.70000000000000062" t="0.750000000000008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43" zoomScale="70" zoomScaleSheetLayoutView="70" workbookViewId="0">
      <selection activeCell="C23" sqref="C23"/>
    </sheetView>
  </sheetViews>
  <sheetFormatPr defaultRowHeight="21"/>
  <cols>
    <col min="1" max="1" width="6.140625" style="228" customWidth="1"/>
    <col min="2" max="2" width="53.5703125" style="228" customWidth="1"/>
    <col min="3" max="3" width="91.42578125" style="228" customWidth="1"/>
    <col min="4" max="4" width="12" style="228" customWidth="1"/>
    <col min="5" max="5" width="27.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98" customFormat="1" ht="18.75" customHeight="1">
      <c r="A1" s="197"/>
      <c r="C1" s="199" t="s">
        <v>69</v>
      </c>
      <c r="F1" s="200"/>
      <c r="G1" s="200"/>
    </row>
    <row r="2" spans="1:22" s="198" customFormat="1" ht="18.75" customHeight="1">
      <c r="A2" s="197"/>
      <c r="C2" s="201" t="s">
        <v>11</v>
      </c>
      <c r="F2" s="200"/>
      <c r="G2" s="200"/>
    </row>
    <row r="3" spans="1:22" s="198" customFormat="1" ht="20.25">
      <c r="A3" s="202"/>
      <c r="C3" s="201" t="s">
        <v>68</v>
      </c>
      <c r="F3" s="200"/>
      <c r="G3" s="200"/>
    </row>
    <row r="4" spans="1:22" s="198" customFormat="1" ht="20.25">
      <c r="A4" s="202"/>
      <c r="F4" s="200"/>
      <c r="G4" s="200"/>
      <c r="H4" s="201"/>
    </row>
    <row r="5" spans="1:22" s="198" customFormat="1" ht="20.25">
      <c r="A5" s="253" t="s">
        <v>504</v>
      </c>
      <c r="B5" s="253"/>
      <c r="C5" s="253"/>
      <c r="D5" s="203"/>
      <c r="E5" s="203"/>
      <c r="F5" s="203"/>
      <c r="G5" s="203"/>
      <c r="H5" s="203"/>
      <c r="I5" s="203"/>
      <c r="J5" s="203"/>
    </row>
    <row r="6" spans="1:22" s="198" customFormat="1" ht="20.25">
      <c r="A6" s="202"/>
      <c r="F6" s="200"/>
      <c r="G6" s="200"/>
      <c r="H6" s="201"/>
    </row>
    <row r="7" spans="1:22" s="198" customFormat="1" ht="20.25">
      <c r="A7" s="256" t="s">
        <v>10</v>
      </c>
      <c r="B7" s="256"/>
      <c r="C7" s="256"/>
      <c r="D7" s="204"/>
      <c r="E7" s="204"/>
      <c r="F7" s="204"/>
      <c r="G7" s="204"/>
      <c r="H7" s="204"/>
      <c r="I7" s="204"/>
      <c r="J7" s="204"/>
      <c r="K7" s="204"/>
      <c r="L7" s="204"/>
      <c r="M7" s="204"/>
      <c r="N7" s="204"/>
      <c r="O7" s="204"/>
      <c r="P7" s="204"/>
      <c r="Q7" s="204"/>
      <c r="R7" s="204"/>
      <c r="S7" s="204"/>
      <c r="T7" s="204"/>
      <c r="U7" s="204"/>
      <c r="V7" s="204"/>
    </row>
    <row r="8" spans="1:22" s="198" customFormat="1" ht="20.25">
      <c r="A8" s="205"/>
      <c r="B8" s="205"/>
      <c r="C8" s="205"/>
      <c r="D8" s="205"/>
      <c r="E8" s="205"/>
      <c r="F8" s="205"/>
      <c r="G8" s="205"/>
      <c r="H8" s="205"/>
      <c r="I8" s="204"/>
      <c r="J8" s="204"/>
      <c r="K8" s="204"/>
      <c r="L8" s="204"/>
      <c r="M8" s="204"/>
      <c r="N8" s="204"/>
      <c r="O8" s="204"/>
      <c r="P8" s="204"/>
      <c r="Q8" s="204"/>
      <c r="R8" s="204"/>
      <c r="S8" s="204"/>
      <c r="T8" s="204"/>
      <c r="U8" s="204"/>
      <c r="V8" s="204"/>
    </row>
    <row r="9" spans="1:22" s="198" customFormat="1" ht="20.25">
      <c r="A9" s="257" t="s">
        <v>507</v>
      </c>
      <c r="B9" s="257"/>
      <c r="C9" s="257"/>
      <c r="D9" s="206"/>
      <c r="E9" s="206"/>
      <c r="F9" s="206"/>
      <c r="G9" s="206"/>
      <c r="H9" s="206"/>
      <c r="I9" s="204"/>
      <c r="J9" s="204"/>
      <c r="K9" s="204"/>
      <c r="L9" s="204"/>
      <c r="M9" s="204"/>
      <c r="N9" s="204"/>
      <c r="O9" s="204"/>
      <c r="P9" s="204"/>
      <c r="Q9" s="204"/>
      <c r="R9" s="204"/>
      <c r="S9" s="204"/>
      <c r="T9" s="204"/>
      <c r="U9" s="204"/>
      <c r="V9" s="204"/>
    </row>
    <row r="10" spans="1:22" s="198" customFormat="1" ht="20.25">
      <c r="A10" s="254" t="s">
        <v>9</v>
      </c>
      <c r="B10" s="254"/>
      <c r="C10" s="254"/>
      <c r="D10" s="207"/>
      <c r="E10" s="207"/>
      <c r="F10" s="207"/>
      <c r="G10" s="207"/>
      <c r="H10" s="207"/>
      <c r="I10" s="204"/>
      <c r="J10" s="204"/>
      <c r="K10" s="204"/>
      <c r="L10" s="204"/>
      <c r="M10" s="204"/>
      <c r="N10" s="204"/>
      <c r="O10" s="204"/>
      <c r="P10" s="204"/>
      <c r="Q10" s="204"/>
      <c r="R10" s="204"/>
      <c r="S10" s="204"/>
      <c r="T10" s="204"/>
      <c r="U10" s="204"/>
      <c r="V10" s="204"/>
    </row>
    <row r="11" spans="1:22" s="198" customFormat="1" ht="20.25">
      <c r="A11" s="205"/>
      <c r="B11" s="205"/>
      <c r="C11" s="205"/>
      <c r="D11" s="205"/>
      <c r="E11" s="205"/>
      <c r="F11" s="205"/>
      <c r="G11" s="205"/>
      <c r="H11" s="205"/>
      <c r="I11" s="204"/>
      <c r="J11" s="204"/>
      <c r="K11" s="204"/>
      <c r="L11" s="204"/>
      <c r="M11" s="204"/>
      <c r="N11" s="204"/>
      <c r="O11" s="204"/>
      <c r="P11" s="204"/>
      <c r="Q11" s="204"/>
      <c r="R11" s="204"/>
      <c r="S11" s="204"/>
      <c r="T11" s="204"/>
      <c r="U11" s="204"/>
      <c r="V11" s="204"/>
    </row>
    <row r="12" spans="1:22" s="198" customFormat="1" ht="33.75" customHeight="1">
      <c r="A12" s="255" t="s">
        <v>512</v>
      </c>
      <c r="B12" s="255"/>
      <c r="C12" s="255"/>
      <c r="D12" s="206"/>
      <c r="E12" s="206"/>
      <c r="F12" s="206"/>
      <c r="G12" s="206"/>
      <c r="H12" s="206"/>
      <c r="I12" s="204"/>
      <c r="J12" s="204"/>
      <c r="K12" s="204"/>
      <c r="L12" s="204"/>
      <c r="M12" s="204"/>
      <c r="N12" s="204"/>
      <c r="O12" s="204"/>
      <c r="P12" s="204"/>
      <c r="Q12" s="204"/>
      <c r="R12" s="204"/>
      <c r="S12" s="204"/>
      <c r="T12" s="204"/>
      <c r="U12" s="204"/>
      <c r="V12" s="204"/>
    </row>
    <row r="13" spans="1:22" s="198" customFormat="1" ht="20.25">
      <c r="A13" s="254" t="s">
        <v>8</v>
      </c>
      <c r="B13" s="254"/>
      <c r="C13" s="254"/>
      <c r="D13" s="207"/>
      <c r="E13" s="207"/>
      <c r="F13" s="207"/>
      <c r="G13" s="207"/>
      <c r="H13" s="207"/>
      <c r="I13" s="204"/>
      <c r="J13" s="204"/>
      <c r="K13" s="204"/>
      <c r="L13" s="204"/>
      <c r="M13" s="204"/>
      <c r="N13" s="204"/>
      <c r="O13" s="204"/>
      <c r="P13" s="204"/>
      <c r="Q13" s="204"/>
      <c r="R13" s="204"/>
      <c r="S13" s="204"/>
      <c r="T13" s="204"/>
      <c r="U13" s="204"/>
      <c r="V13" s="204"/>
    </row>
    <row r="14" spans="1:22" s="209" customFormat="1" ht="15.75" customHeight="1">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0" customFormat="1" ht="48" customHeight="1">
      <c r="A15" s="255" t="s">
        <v>515</v>
      </c>
      <c r="B15" s="255"/>
      <c r="C15" s="255"/>
      <c r="D15" s="206"/>
      <c r="E15" s="206"/>
      <c r="F15" s="206"/>
      <c r="G15" s="206"/>
      <c r="H15" s="206"/>
      <c r="I15" s="206"/>
      <c r="J15" s="206"/>
      <c r="K15" s="206"/>
      <c r="L15" s="206"/>
      <c r="M15" s="206"/>
      <c r="N15" s="206"/>
      <c r="O15" s="206"/>
      <c r="P15" s="206"/>
      <c r="Q15" s="206"/>
      <c r="R15" s="206"/>
      <c r="S15" s="206"/>
      <c r="T15" s="206"/>
      <c r="U15" s="206"/>
      <c r="V15" s="206"/>
    </row>
    <row r="16" spans="1:22" s="210" customFormat="1" ht="26.25" customHeight="1">
      <c r="A16" s="254"/>
      <c r="B16" s="254"/>
      <c r="C16" s="254"/>
      <c r="D16" s="207"/>
      <c r="E16" s="207"/>
      <c r="F16" s="207"/>
      <c r="G16" s="207"/>
      <c r="H16" s="207"/>
      <c r="I16" s="207"/>
      <c r="J16" s="207"/>
      <c r="K16" s="207"/>
      <c r="L16" s="207"/>
      <c r="M16" s="207"/>
      <c r="N16" s="207"/>
      <c r="O16" s="207"/>
      <c r="P16" s="207"/>
      <c r="Q16" s="207"/>
      <c r="R16" s="207"/>
      <c r="S16" s="207"/>
      <c r="T16" s="207"/>
      <c r="U16" s="207"/>
      <c r="V16" s="207"/>
    </row>
    <row r="17" spans="1:22" s="210" customFormat="1" ht="15" customHeight="1">
      <c r="A17" s="211"/>
      <c r="B17" s="211"/>
      <c r="C17" s="211"/>
      <c r="D17" s="211"/>
      <c r="E17" s="211"/>
      <c r="F17" s="211"/>
      <c r="G17" s="211"/>
      <c r="H17" s="211"/>
      <c r="I17" s="211"/>
      <c r="J17" s="211"/>
      <c r="K17" s="211"/>
      <c r="L17" s="211"/>
      <c r="M17" s="211"/>
      <c r="N17" s="211"/>
      <c r="O17" s="211"/>
      <c r="P17" s="211"/>
      <c r="Q17" s="211"/>
      <c r="R17" s="211"/>
      <c r="S17" s="211"/>
    </row>
    <row r="18" spans="1:22" s="210" customFormat="1" ht="28.5" customHeight="1">
      <c r="A18" s="255" t="s">
        <v>487</v>
      </c>
      <c r="B18" s="255"/>
      <c r="C18" s="255"/>
      <c r="D18" s="206"/>
      <c r="E18" s="206"/>
      <c r="F18" s="206"/>
      <c r="G18" s="206"/>
      <c r="H18" s="206"/>
      <c r="I18" s="206"/>
      <c r="J18" s="206"/>
      <c r="K18" s="206"/>
      <c r="L18" s="206"/>
      <c r="M18" s="206"/>
      <c r="N18" s="206"/>
      <c r="O18" s="206"/>
      <c r="P18" s="206"/>
      <c r="Q18" s="206"/>
      <c r="R18" s="206"/>
      <c r="S18" s="206"/>
      <c r="T18" s="206"/>
      <c r="U18" s="206"/>
      <c r="V18" s="206"/>
    </row>
    <row r="19" spans="1:22" s="210" customFormat="1" ht="15" customHeight="1">
      <c r="A19" s="207"/>
      <c r="B19" s="207"/>
      <c r="C19" s="207"/>
      <c r="D19" s="207"/>
      <c r="E19" s="207"/>
      <c r="F19" s="207"/>
      <c r="G19" s="207"/>
      <c r="H19" s="207"/>
      <c r="I19" s="211"/>
      <c r="J19" s="211"/>
      <c r="K19" s="211"/>
      <c r="L19" s="211"/>
      <c r="M19" s="211"/>
      <c r="N19" s="211"/>
      <c r="O19" s="211"/>
      <c r="P19" s="211"/>
      <c r="Q19" s="211"/>
      <c r="R19" s="211"/>
      <c r="S19" s="211"/>
    </row>
    <row r="20" spans="1:22" s="210" customFormat="1" ht="39.75" customHeight="1">
      <c r="A20" s="214" t="s">
        <v>5</v>
      </c>
      <c r="B20" s="213" t="s">
        <v>67</v>
      </c>
      <c r="C20" s="214" t="s">
        <v>66</v>
      </c>
      <c r="D20" s="215"/>
      <c r="E20" s="215"/>
      <c r="F20" s="215"/>
      <c r="G20" s="215"/>
      <c r="H20" s="215"/>
      <c r="I20" s="216"/>
      <c r="J20" s="216"/>
      <c r="K20" s="216"/>
      <c r="L20" s="216"/>
      <c r="M20" s="216"/>
      <c r="N20" s="216"/>
      <c r="O20" s="216"/>
      <c r="P20" s="216"/>
      <c r="Q20" s="216"/>
      <c r="R20" s="216"/>
      <c r="S20" s="216"/>
      <c r="T20" s="217"/>
      <c r="U20" s="217"/>
      <c r="V20" s="217"/>
    </row>
    <row r="21" spans="1:22" s="210" customFormat="1" ht="33" customHeight="1">
      <c r="A21" s="214">
        <v>1</v>
      </c>
      <c r="B21" s="213">
        <v>2</v>
      </c>
      <c r="C21" s="214">
        <v>3</v>
      </c>
      <c r="D21" s="215"/>
      <c r="E21" s="215"/>
      <c r="F21" s="215"/>
      <c r="G21" s="215"/>
      <c r="H21" s="215"/>
      <c r="I21" s="216"/>
      <c r="J21" s="216"/>
      <c r="K21" s="216"/>
      <c r="L21" s="216"/>
      <c r="M21" s="216"/>
      <c r="N21" s="216"/>
      <c r="O21" s="216"/>
      <c r="P21" s="216"/>
      <c r="Q21" s="216"/>
      <c r="R21" s="216"/>
      <c r="S21" s="216"/>
      <c r="T21" s="217"/>
      <c r="U21" s="217"/>
      <c r="V21" s="217"/>
    </row>
    <row r="22" spans="1:22" s="210" customFormat="1" ht="66.75" customHeight="1">
      <c r="A22" s="230" t="s">
        <v>65</v>
      </c>
      <c r="B22" s="218" t="s">
        <v>330</v>
      </c>
      <c r="C22" s="226" t="s">
        <v>516</v>
      </c>
      <c r="D22" s="215"/>
      <c r="E22" s="215"/>
      <c r="F22" s="215"/>
      <c r="G22" s="215"/>
      <c r="H22" s="215"/>
      <c r="I22" s="216"/>
      <c r="J22" s="216"/>
      <c r="K22" s="216"/>
      <c r="L22" s="216"/>
      <c r="M22" s="216"/>
      <c r="N22" s="216"/>
      <c r="O22" s="216"/>
      <c r="P22" s="216"/>
      <c r="Q22" s="216"/>
      <c r="R22" s="216"/>
      <c r="S22" s="216"/>
      <c r="T22" s="217"/>
      <c r="U22" s="217"/>
      <c r="V22" s="217"/>
    </row>
    <row r="23" spans="1:22" s="210" customFormat="1" ht="211.5" customHeight="1">
      <c r="A23" s="230" t="s">
        <v>64</v>
      </c>
      <c r="B23" s="219" t="s">
        <v>505</v>
      </c>
      <c r="C23" s="226" t="s">
        <v>517</v>
      </c>
      <c r="D23" s="215"/>
      <c r="E23" s="215"/>
      <c r="F23" s="215"/>
      <c r="G23" s="215"/>
      <c r="H23" s="215"/>
      <c r="I23" s="216"/>
      <c r="J23" s="216"/>
      <c r="K23" s="216"/>
      <c r="L23" s="216"/>
      <c r="M23" s="216"/>
      <c r="N23" s="216"/>
      <c r="O23" s="216"/>
      <c r="P23" s="216"/>
      <c r="Q23" s="216"/>
      <c r="R23" s="216"/>
      <c r="S23" s="216"/>
      <c r="T23" s="217"/>
      <c r="U23" s="217"/>
      <c r="V23" s="217"/>
    </row>
    <row r="24" spans="1:22" s="225" customFormat="1" ht="108.75" customHeight="1">
      <c r="A24" s="230" t="s">
        <v>63</v>
      </c>
      <c r="B24" s="220" t="s">
        <v>436</v>
      </c>
      <c r="C24" s="221" t="s">
        <v>507</v>
      </c>
      <c r="D24" s="222"/>
      <c r="E24" s="222"/>
      <c r="F24" s="222"/>
      <c r="G24" s="222"/>
      <c r="H24" s="223"/>
      <c r="I24" s="223"/>
      <c r="J24" s="223"/>
      <c r="K24" s="223"/>
      <c r="L24" s="223"/>
      <c r="M24" s="223"/>
      <c r="N24" s="223"/>
      <c r="O24" s="223"/>
      <c r="P24" s="223"/>
      <c r="Q24" s="223"/>
      <c r="R24" s="223"/>
      <c r="S24" s="224"/>
      <c r="T24" s="224"/>
      <c r="U24" s="224"/>
      <c r="V24" s="224"/>
    </row>
    <row r="25" spans="1:22" s="225" customFormat="1" ht="70.5" customHeight="1">
      <c r="A25" s="230" t="s">
        <v>62</v>
      </c>
      <c r="B25" s="220" t="s">
        <v>75</v>
      </c>
      <c r="C25" s="221" t="s">
        <v>506</v>
      </c>
      <c r="D25" s="222"/>
      <c r="E25" s="222"/>
      <c r="F25" s="222"/>
      <c r="G25" s="222"/>
      <c r="H25" s="223"/>
      <c r="I25" s="223"/>
      <c r="J25" s="223"/>
      <c r="K25" s="223"/>
      <c r="L25" s="223"/>
      <c r="M25" s="223"/>
      <c r="N25" s="223"/>
      <c r="O25" s="223"/>
      <c r="P25" s="223"/>
      <c r="Q25" s="223"/>
      <c r="R25" s="223"/>
      <c r="S25" s="224"/>
      <c r="T25" s="224"/>
      <c r="U25" s="224"/>
      <c r="V25" s="224"/>
    </row>
    <row r="26" spans="1:22" s="225" customFormat="1" ht="65.25" customHeight="1">
      <c r="A26" s="230" t="s">
        <v>60</v>
      </c>
      <c r="B26" s="229" t="s">
        <v>74</v>
      </c>
      <c r="C26" s="221" t="s">
        <v>508</v>
      </c>
      <c r="D26" s="222"/>
      <c r="E26" s="222"/>
      <c r="F26" s="222"/>
      <c r="G26" s="222"/>
      <c r="H26" s="223"/>
      <c r="I26" s="223"/>
      <c r="J26" s="223"/>
      <c r="K26" s="223"/>
      <c r="L26" s="223"/>
      <c r="M26" s="223"/>
      <c r="N26" s="223"/>
      <c r="O26" s="223"/>
      <c r="P26" s="223"/>
      <c r="Q26" s="223"/>
      <c r="R26" s="223"/>
      <c r="S26" s="224"/>
      <c r="T26" s="224"/>
      <c r="U26" s="224"/>
      <c r="V26" s="224"/>
    </row>
    <row r="27" spans="1:22" s="225" customFormat="1" ht="49.5" customHeight="1">
      <c r="A27" s="230" t="s">
        <v>59</v>
      </c>
      <c r="B27" s="220" t="s">
        <v>437</v>
      </c>
      <c r="C27" s="221" t="s">
        <v>510</v>
      </c>
      <c r="D27" s="222"/>
      <c r="E27" s="222"/>
      <c r="F27" s="222"/>
      <c r="G27" s="222"/>
      <c r="H27" s="223"/>
      <c r="I27" s="223"/>
      <c r="J27" s="223"/>
      <c r="K27" s="223"/>
      <c r="L27" s="223"/>
      <c r="M27" s="223"/>
      <c r="N27" s="223"/>
      <c r="O27" s="223"/>
      <c r="P27" s="223"/>
      <c r="Q27" s="223"/>
      <c r="R27" s="223"/>
      <c r="S27" s="224"/>
      <c r="T27" s="224"/>
      <c r="U27" s="224"/>
      <c r="V27" s="224"/>
    </row>
    <row r="28" spans="1:22" s="225" customFormat="1" ht="87.75" customHeight="1">
      <c r="A28" s="230" t="s">
        <v>57</v>
      </c>
      <c r="B28" s="220" t="s">
        <v>438</v>
      </c>
      <c r="C28" s="221" t="s">
        <v>510</v>
      </c>
      <c r="D28" s="222"/>
      <c r="E28" s="222"/>
      <c r="F28" s="222"/>
      <c r="G28" s="222"/>
      <c r="H28" s="223"/>
      <c r="I28" s="223"/>
      <c r="J28" s="223"/>
      <c r="K28" s="223"/>
      <c r="L28" s="223"/>
      <c r="M28" s="223"/>
      <c r="N28" s="223"/>
      <c r="O28" s="223"/>
      <c r="P28" s="223"/>
      <c r="Q28" s="223"/>
      <c r="R28" s="223"/>
      <c r="S28" s="224"/>
      <c r="T28" s="224"/>
      <c r="U28" s="224"/>
      <c r="V28" s="224"/>
    </row>
    <row r="29" spans="1:22" s="225" customFormat="1" ht="72" customHeight="1">
      <c r="A29" s="230" t="s">
        <v>55</v>
      </c>
      <c r="B29" s="220" t="s">
        <v>439</v>
      </c>
      <c r="C29" s="221" t="s">
        <v>510</v>
      </c>
      <c r="D29" s="222"/>
      <c r="E29" s="222"/>
      <c r="F29" s="222"/>
      <c r="G29" s="222"/>
      <c r="H29" s="223"/>
      <c r="I29" s="223"/>
      <c r="J29" s="223"/>
      <c r="K29" s="223"/>
      <c r="L29" s="223"/>
      <c r="M29" s="223"/>
      <c r="N29" s="223"/>
      <c r="O29" s="223"/>
      <c r="P29" s="223"/>
      <c r="Q29" s="223"/>
      <c r="R29" s="223"/>
      <c r="S29" s="224"/>
      <c r="T29" s="224"/>
      <c r="U29" s="224"/>
      <c r="V29" s="224"/>
    </row>
    <row r="30" spans="1:22" s="225" customFormat="1" ht="51.75" customHeight="1">
      <c r="A30" s="230" t="s">
        <v>73</v>
      </c>
      <c r="B30" s="226" t="s">
        <v>440</v>
      </c>
      <c r="C30" s="221" t="s">
        <v>510</v>
      </c>
      <c r="D30" s="222"/>
      <c r="E30" s="222"/>
      <c r="F30" s="222"/>
      <c r="G30" s="222"/>
      <c r="H30" s="223"/>
      <c r="I30" s="223"/>
      <c r="J30" s="223"/>
      <c r="K30" s="223"/>
      <c r="L30" s="223"/>
      <c r="M30" s="223"/>
      <c r="N30" s="223"/>
      <c r="O30" s="223"/>
      <c r="P30" s="223"/>
      <c r="Q30" s="223"/>
      <c r="R30" s="223"/>
      <c r="S30" s="224"/>
      <c r="T30" s="224"/>
      <c r="U30" s="224"/>
      <c r="V30" s="224"/>
    </row>
    <row r="31" spans="1:22" s="225" customFormat="1" ht="51.75" customHeight="1">
      <c r="A31" s="230" t="s">
        <v>71</v>
      </c>
      <c r="B31" s="226" t="s">
        <v>441</v>
      </c>
      <c r="C31" s="221" t="s">
        <v>510</v>
      </c>
      <c r="D31" s="222"/>
      <c r="E31" s="222"/>
      <c r="F31" s="222"/>
      <c r="G31" s="222"/>
      <c r="H31" s="223"/>
      <c r="I31" s="223"/>
      <c r="J31" s="223"/>
      <c r="K31" s="223"/>
      <c r="L31" s="223"/>
      <c r="M31" s="223"/>
      <c r="N31" s="223"/>
      <c r="O31" s="223"/>
      <c r="P31" s="223"/>
      <c r="Q31" s="223"/>
      <c r="R31" s="223"/>
      <c r="S31" s="224"/>
      <c r="T31" s="224"/>
      <c r="U31" s="224"/>
      <c r="V31" s="224"/>
    </row>
    <row r="32" spans="1:22" s="225" customFormat="1" ht="123" customHeight="1">
      <c r="A32" s="230" t="s">
        <v>70</v>
      </c>
      <c r="B32" s="226" t="s">
        <v>442</v>
      </c>
      <c r="C32" s="221" t="s">
        <v>510</v>
      </c>
      <c r="D32" s="222"/>
      <c r="E32" s="222"/>
      <c r="F32" s="222"/>
      <c r="G32" s="222"/>
      <c r="H32" s="223"/>
      <c r="I32" s="223"/>
      <c r="J32" s="223"/>
      <c r="K32" s="223"/>
      <c r="L32" s="223"/>
      <c r="M32" s="223"/>
      <c r="N32" s="223"/>
      <c r="O32" s="223"/>
      <c r="P32" s="223"/>
      <c r="Q32" s="223"/>
      <c r="R32" s="223"/>
      <c r="S32" s="224"/>
      <c r="T32" s="224"/>
      <c r="U32" s="224"/>
      <c r="V32" s="224"/>
    </row>
    <row r="33" spans="1:22" ht="175.5" customHeight="1">
      <c r="A33" s="230" t="s">
        <v>457</v>
      </c>
      <c r="B33" s="226" t="s">
        <v>443</v>
      </c>
      <c r="C33" s="221" t="s">
        <v>510</v>
      </c>
      <c r="D33" s="227"/>
      <c r="E33" s="227"/>
      <c r="F33" s="227"/>
      <c r="G33" s="227"/>
      <c r="H33" s="227"/>
      <c r="I33" s="227"/>
      <c r="J33" s="227"/>
      <c r="K33" s="227"/>
      <c r="L33" s="227"/>
      <c r="M33" s="227"/>
      <c r="N33" s="227"/>
      <c r="O33" s="227"/>
      <c r="P33" s="227"/>
      <c r="Q33" s="227"/>
      <c r="R33" s="227"/>
      <c r="S33" s="227"/>
      <c r="T33" s="227"/>
      <c r="U33" s="227"/>
      <c r="V33" s="227"/>
    </row>
    <row r="34" spans="1:22" ht="66" customHeight="1">
      <c r="A34" s="230" t="s">
        <v>446</v>
      </c>
      <c r="B34" s="226" t="s">
        <v>72</v>
      </c>
      <c r="C34" s="221" t="s">
        <v>510</v>
      </c>
      <c r="D34" s="227"/>
      <c r="E34" s="227"/>
      <c r="F34" s="227"/>
      <c r="G34" s="227"/>
      <c r="H34" s="227"/>
      <c r="I34" s="227"/>
      <c r="J34" s="227"/>
      <c r="K34" s="227"/>
      <c r="L34" s="227"/>
      <c r="M34" s="227"/>
      <c r="N34" s="227"/>
      <c r="O34" s="227"/>
      <c r="P34" s="227"/>
      <c r="Q34" s="227"/>
      <c r="R34" s="227"/>
      <c r="S34" s="227"/>
      <c r="T34" s="227"/>
      <c r="U34" s="227"/>
      <c r="V34" s="227"/>
    </row>
    <row r="35" spans="1:22" ht="51.75" customHeight="1">
      <c r="A35" s="230" t="s">
        <v>458</v>
      </c>
      <c r="B35" s="226" t="s">
        <v>444</v>
      </c>
      <c r="C35" s="221" t="s">
        <v>510</v>
      </c>
      <c r="D35" s="227"/>
      <c r="E35" s="227"/>
      <c r="F35" s="227"/>
      <c r="G35" s="227"/>
      <c r="H35" s="227"/>
      <c r="I35" s="227"/>
      <c r="J35" s="227"/>
      <c r="K35" s="227"/>
      <c r="L35" s="227"/>
      <c r="M35" s="227"/>
      <c r="N35" s="227"/>
      <c r="O35" s="227"/>
      <c r="P35" s="227"/>
      <c r="Q35" s="227"/>
      <c r="R35" s="227"/>
      <c r="S35" s="227"/>
      <c r="T35" s="227"/>
      <c r="U35" s="227"/>
      <c r="V35" s="227"/>
    </row>
    <row r="36" spans="1:22" ht="43.5" customHeight="1">
      <c r="A36" s="230" t="s">
        <v>447</v>
      </c>
      <c r="B36" s="226" t="s">
        <v>445</v>
      </c>
      <c r="C36" s="221" t="s">
        <v>510</v>
      </c>
      <c r="D36" s="227"/>
      <c r="E36" s="227"/>
      <c r="F36" s="227"/>
      <c r="G36" s="227"/>
      <c r="H36" s="227"/>
      <c r="I36" s="227"/>
      <c r="J36" s="227"/>
      <c r="K36" s="227"/>
      <c r="L36" s="227"/>
      <c r="M36" s="227"/>
      <c r="N36" s="227"/>
      <c r="O36" s="227"/>
      <c r="P36" s="227"/>
      <c r="Q36" s="227"/>
      <c r="R36" s="227"/>
      <c r="S36" s="227"/>
      <c r="T36" s="227"/>
      <c r="U36" s="227"/>
      <c r="V36" s="227"/>
    </row>
    <row r="37" spans="1:22" ht="28.5" customHeight="1">
      <c r="A37" s="230" t="s">
        <v>459</v>
      </c>
      <c r="B37" s="226" t="s">
        <v>242</v>
      </c>
      <c r="C37" s="221" t="s">
        <v>510</v>
      </c>
      <c r="D37" s="227"/>
      <c r="E37" s="227"/>
      <c r="F37" s="227"/>
      <c r="G37" s="227"/>
      <c r="H37" s="227"/>
      <c r="I37" s="227"/>
      <c r="J37" s="227"/>
      <c r="K37" s="227"/>
      <c r="L37" s="227"/>
      <c r="M37" s="227"/>
      <c r="N37" s="227"/>
      <c r="O37" s="227"/>
      <c r="P37" s="227"/>
      <c r="Q37" s="227"/>
      <c r="R37" s="227"/>
      <c r="S37" s="227"/>
      <c r="T37" s="227"/>
      <c r="U37" s="227"/>
      <c r="V37" s="227"/>
    </row>
    <row r="38" spans="1:22" ht="111.75" customHeight="1">
      <c r="A38" s="230" t="s">
        <v>448</v>
      </c>
      <c r="B38" s="226" t="s">
        <v>499</v>
      </c>
      <c r="C38" s="221" t="s">
        <v>510</v>
      </c>
      <c r="D38" s="227"/>
      <c r="E38" s="227"/>
      <c r="F38" s="227"/>
      <c r="G38" s="227"/>
      <c r="H38" s="227"/>
      <c r="I38" s="227"/>
      <c r="J38" s="227"/>
      <c r="K38" s="227"/>
      <c r="L38" s="227"/>
      <c r="M38" s="227"/>
      <c r="N38" s="227"/>
      <c r="O38" s="227"/>
      <c r="P38" s="227"/>
      <c r="Q38" s="227"/>
      <c r="R38" s="227"/>
      <c r="S38" s="227"/>
      <c r="T38" s="227"/>
      <c r="U38" s="227"/>
      <c r="V38" s="227"/>
    </row>
    <row r="39" spans="1:22" ht="170.25" customHeight="1">
      <c r="A39" s="230" t="s">
        <v>460</v>
      </c>
      <c r="B39" s="226" t="s">
        <v>509</v>
      </c>
      <c r="C39" s="221" t="s">
        <v>510</v>
      </c>
      <c r="D39" s="227"/>
      <c r="E39" s="227"/>
      <c r="F39" s="227"/>
      <c r="G39" s="227"/>
      <c r="H39" s="227"/>
      <c r="I39" s="227"/>
      <c r="J39" s="227"/>
      <c r="K39" s="227"/>
      <c r="L39" s="227"/>
      <c r="M39" s="227"/>
      <c r="N39" s="227"/>
      <c r="O39" s="227"/>
      <c r="P39" s="227"/>
      <c r="Q39" s="227"/>
      <c r="R39" s="227"/>
      <c r="S39" s="227"/>
      <c r="T39" s="227"/>
      <c r="U39" s="227"/>
      <c r="V39" s="227"/>
    </row>
    <row r="40" spans="1:22" ht="127.5" customHeight="1">
      <c r="A40" s="230" t="s">
        <v>449</v>
      </c>
      <c r="B40" s="226" t="s">
        <v>496</v>
      </c>
      <c r="C40" s="221" t="s">
        <v>510</v>
      </c>
      <c r="D40" s="227"/>
      <c r="E40" s="227"/>
      <c r="F40" s="227"/>
      <c r="G40" s="227"/>
      <c r="H40" s="227"/>
      <c r="I40" s="227"/>
      <c r="J40" s="227"/>
      <c r="K40" s="227"/>
      <c r="L40" s="227"/>
      <c r="M40" s="227"/>
      <c r="N40" s="227"/>
      <c r="O40" s="227"/>
      <c r="P40" s="227"/>
      <c r="Q40" s="227"/>
      <c r="R40" s="227"/>
      <c r="S40" s="227"/>
      <c r="T40" s="227"/>
      <c r="U40" s="227"/>
      <c r="V40" s="227"/>
    </row>
    <row r="41" spans="1:22" ht="270" customHeight="1">
      <c r="A41" s="230" t="s">
        <v>463</v>
      </c>
      <c r="B41" s="226" t="s">
        <v>464</v>
      </c>
      <c r="C41" s="221" t="s">
        <v>510</v>
      </c>
      <c r="D41" s="227"/>
      <c r="E41" s="227"/>
      <c r="F41" s="227"/>
      <c r="G41" s="227"/>
      <c r="H41" s="227"/>
      <c r="I41" s="227"/>
      <c r="J41" s="227"/>
      <c r="K41" s="227"/>
      <c r="L41" s="227"/>
      <c r="M41" s="227"/>
      <c r="N41" s="227"/>
      <c r="O41" s="227"/>
      <c r="P41" s="227"/>
      <c r="Q41" s="227"/>
      <c r="R41" s="227"/>
      <c r="S41" s="227"/>
      <c r="T41" s="227"/>
      <c r="U41" s="227"/>
      <c r="V41" s="227"/>
    </row>
    <row r="42" spans="1:22" ht="177.75" customHeight="1">
      <c r="A42" s="230" t="s">
        <v>450</v>
      </c>
      <c r="B42" s="226" t="s">
        <v>488</v>
      </c>
      <c r="C42" s="221" t="s">
        <v>510</v>
      </c>
      <c r="D42" s="227"/>
      <c r="E42" s="227"/>
      <c r="F42" s="227"/>
      <c r="G42" s="227"/>
      <c r="H42" s="227"/>
      <c r="I42" s="227"/>
      <c r="J42" s="227"/>
      <c r="K42" s="227"/>
      <c r="L42" s="227"/>
      <c r="M42" s="227"/>
      <c r="N42" s="227"/>
      <c r="O42" s="227"/>
      <c r="P42" s="227"/>
      <c r="Q42" s="227"/>
      <c r="R42" s="227"/>
      <c r="S42" s="227"/>
      <c r="T42" s="227"/>
      <c r="U42" s="227"/>
      <c r="V42" s="227"/>
    </row>
    <row r="43" spans="1:22" ht="149.25" customHeight="1">
      <c r="A43" s="230" t="s">
        <v>483</v>
      </c>
      <c r="B43" s="226" t="s">
        <v>489</v>
      </c>
      <c r="C43" s="221" t="s">
        <v>510</v>
      </c>
      <c r="D43" s="227"/>
      <c r="E43" s="227"/>
      <c r="F43" s="227"/>
      <c r="G43" s="227"/>
      <c r="H43" s="227"/>
      <c r="I43" s="227"/>
      <c r="J43" s="227"/>
      <c r="K43" s="227"/>
      <c r="L43" s="227"/>
      <c r="M43" s="227"/>
      <c r="N43" s="227"/>
      <c r="O43" s="227"/>
      <c r="P43" s="227"/>
      <c r="Q43" s="227"/>
      <c r="R43" s="227"/>
      <c r="S43" s="227"/>
      <c r="T43" s="227"/>
      <c r="U43" s="227"/>
      <c r="V43" s="227"/>
    </row>
    <row r="44" spans="1:22" ht="171" customHeight="1">
      <c r="A44" s="230" t="s">
        <v>451</v>
      </c>
      <c r="B44" s="226" t="s">
        <v>490</v>
      </c>
      <c r="C44" s="221" t="s">
        <v>510</v>
      </c>
      <c r="D44" s="227"/>
      <c r="E44" s="227"/>
      <c r="F44" s="227"/>
      <c r="G44" s="227"/>
      <c r="H44" s="227"/>
      <c r="I44" s="227"/>
      <c r="J44" s="227"/>
      <c r="K44" s="227"/>
      <c r="L44" s="227"/>
      <c r="M44" s="227"/>
      <c r="N44" s="227"/>
      <c r="O44" s="227"/>
      <c r="P44" s="227"/>
      <c r="Q44" s="227"/>
      <c r="R44" s="227"/>
      <c r="S44" s="227"/>
      <c r="T44" s="227"/>
      <c r="U44" s="227"/>
      <c r="V44" s="227"/>
    </row>
    <row r="45" spans="1:22" ht="115.5" customHeight="1">
      <c r="A45" s="230" t="s">
        <v>484</v>
      </c>
      <c r="B45" s="226" t="s">
        <v>497</v>
      </c>
      <c r="C45" s="212" t="s">
        <v>518</v>
      </c>
      <c r="D45" s="227"/>
      <c r="E45" s="227"/>
      <c r="F45" s="227"/>
      <c r="G45" s="227"/>
      <c r="H45" s="227"/>
      <c r="I45" s="227"/>
      <c r="J45" s="227"/>
      <c r="K45" s="227"/>
      <c r="L45" s="227"/>
      <c r="M45" s="227"/>
      <c r="N45" s="227"/>
      <c r="O45" s="227"/>
      <c r="P45" s="227"/>
      <c r="Q45" s="227"/>
      <c r="R45" s="227"/>
      <c r="S45" s="227"/>
      <c r="T45" s="227"/>
      <c r="U45" s="227"/>
      <c r="V45" s="227"/>
    </row>
    <row r="46" spans="1:22" ht="96" customHeight="1">
      <c r="A46" s="230" t="s">
        <v>452</v>
      </c>
      <c r="B46" s="226" t="s">
        <v>498</v>
      </c>
      <c r="C46" s="212" t="str">
        <f>C45</f>
        <v>26351,335 тыс. руб.</v>
      </c>
      <c r="D46" s="227"/>
      <c r="E46" s="227"/>
      <c r="F46" s="227"/>
      <c r="G46" s="227"/>
      <c r="H46" s="227"/>
      <c r="I46" s="227"/>
      <c r="J46" s="227"/>
      <c r="K46" s="227"/>
      <c r="L46" s="227"/>
      <c r="M46" s="227"/>
      <c r="N46" s="227"/>
      <c r="O46" s="227"/>
      <c r="P46" s="227"/>
      <c r="Q46" s="227"/>
      <c r="R46" s="227"/>
      <c r="S46" s="227"/>
      <c r="T46" s="227"/>
      <c r="U46" s="227"/>
      <c r="V46" s="227"/>
    </row>
    <row r="47" spans="1:22">
      <c r="A47" s="227"/>
      <c r="B47" s="227"/>
      <c r="C47" s="227"/>
      <c r="D47" s="227"/>
      <c r="E47" s="227"/>
      <c r="F47" s="227"/>
      <c r="G47" s="227"/>
      <c r="H47" s="227"/>
      <c r="I47" s="227"/>
      <c r="J47" s="227"/>
      <c r="K47" s="227"/>
      <c r="L47" s="227"/>
      <c r="M47" s="227"/>
      <c r="N47" s="227"/>
      <c r="O47" s="227"/>
      <c r="P47" s="227"/>
      <c r="Q47" s="227"/>
      <c r="R47" s="227"/>
      <c r="S47" s="227"/>
      <c r="T47" s="227"/>
      <c r="U47" s="227"/>
      <c r="V47" s="227"/>
    </row>
    <row r="48" spans="1:22">
      <c r="A48" s="227"/>
      <c r="B48" s="227"/>
      <c r="C48" s="227"/>
      <c r="D48" s="227"/>
      <c r="E48" s="227"/>
      <c r="F48" s="227"/>
      <c r="G48" s="227"/>
      <c r="H48" s="227"/>
      <c r="I48" s="227"/>
      <c r="J48" s="227"/>
      <c r="K48" s="227"/>
      <c r="L48" s="227"/>
      <c r="M48" s="227"/>
      <c r="N48" s="227"/>
      <c r="O48" s="227"/>
      <c r="P48" s="227"/>
      <c r="Q48" s="227"/>
      <c r="R48" s="227"/>
      <c r="S48" s="227"/>
      <c r="T48" s="227"/>
      <c r="U48" s="227"/>
      <c r="V48" s="227"/>
    </row>
    <row r="49" spans="1:22">
      <c r="A49" s="227"/>
      <c r="B49" s="227"/>
      <c r="C49" s="227"/>
      <c r="D49" s="227"/>
      <c r="E49" s="227"/>
      <c r="F49" s="227"/>
      <c r="G49" s="227"/>
      <c r="H49" s="227"/>
      <c r="I49" s="227"/>
      <c r="J49" s="227"/>
      <c r="K49" s="227"/>
      <c r="L49" s="227"/>
      <c r="M49" s="227"/>
      <c r="N49" s="227"/>
      <c r="O49" s="227"/>
      <c r="P49" s="227"/>
      <c r="Q49" s="227"/>
      <c r="R49" s="227"/>
      <c r="S49" s="227"/>
      <c r="T49" s="227"/>
      <c r="U49" s="227"/>
      <c r="V49" s="227"/>
    </row>
    <row r="50" spans="1:22">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5"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I31" sqref="I3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69</v>
      </c>
    </row>
    <row r="2" spans="1:28" s="11" customFormat="1" ht="18.75" customHeight="1">
      <c r="A2" s="17"/>
      <c r="S2" s="14" t="s">
        <v>11</v>
      </c>
    </row>
    <row r="3" spans="1:28" s="11" customFormat="1" ht="18.75">
      <c r="S3" s="14" t="s">
        <v>68</v>
      </c>
    </row>
    <row r="4" spans="1:28" s="11" customFormat="1" ht="18.75" customHeight="1">
      <c r="A4" s="265" t="s">
        <v>504</v>
      </c>
      <c r="B4" s="265"/>
      <c r="C4" s="265"/>
      <c r="D4" s="265"/>
      <c r="E4" s="265"/>
      <c r="F4" s="265"/>
      <c r="G4" s="265"/>
      <c r="H4" s="265"/>
      <c r="I4" s="265"/>
      <c r="J4" s="265"/>
      <c r="K4" s="265"/>
      <c r="L4" s="265"/>
      <c r="M4" s="265"/>
      <c r="N4" s="265"/>
      <c r="O4" s="265"/>
      <c r="P4" s="265"/>
      <c r="Q4" s="265"/>
      <c r="R4" s="265"/>
      <c r="S4" s="265"/>
    </row>
    <row r="5" spans="1:28" s="11" customFormat="1" ht="15.75">
      <c r="A5" s="16"/>
    </row>
    <row r="6" spans="1:28" s="11" customFormat="1" ht="18.75">
      <c r="A6" s="263" t="s">
        <v>10</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c r="A8" s="258" t="s">
        <v>507</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c r="A9" s="259" t="s">
        <v>9</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c r="A11" s="258" t="str">
        <f>'1. паспорт местоположение'!A12:C12</f>
        <v>G_1</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c r="A12" s="259" t="s">
        <v>8</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2" customFormat="1" ht="15.75">
      <c r="A14" s="258" t="str">
        <f>'1. паспорт местоположение'!A15:C15</f>
        <v xml:space="preserve">Модернизация системы учета электрической энергии
в энергосистеме МО г. Салехард
</v>
      </c>
      <c r="B14" s="258"/>
      <c r="C14" s="258"/>
      <c r="D14" s="258"/>
      <c r="E14" s="258"/>
      <c r="F14" s="258"/>
      <c r="G14" s="258"/>
      <c r="H14" s="258"/>
      <c r="I14" s="258"/>
      <c r="J14" s="258"/>
      <c r="K14" s="258"/>
      <c r="L14" s="258"/>
      <c r="M14" s="258"/>
      <c r="N14" s="258"/>
      <c r="O14" s="258"/>
      <c r="P14" s="258"/>
      <c r="Q14" s="258"/>
      <c r="R14" s="258"/>
      <c r="S14" s="258"/>
      <c r="T14" s="7"/>
      <c r="U14" s="7"/>
      <c r="V14" s="7"/>
      <c r="W14" s="7"/>
      <c r="X14" s="7"/>
      <c r="Y14" s="7"/>
      <c r="Z14" s="7"/>
      <c r="AA14" s="7"/>
      <c r="AB14" s="7"/>
    </row>
    <row r="15" spans="1:28" s="2" customFormat="1" ht="15" customHeight="1">
      <c r="A15" s="259" t="s">
        <v>6</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c r="A16" s="260"/>
      <c r="B16" s="260"/>
      <c r="C16" s="260"/>
      <c r="D16" s="260"/>
      <c r="E16" s="260"/>
      <c r="F16" s="260"/>
      <c r="G16" s="260"/>
      <c r="H16" s="260"/>
      <c r="I16" s="260"/>
      <c r="J16" s="260"/>
      <c r="K16" s="260"/>
      <c r="L16" s="260"/>
      <c r="M16" s="260"/>
      <c r="N16" s="260"/>
      <c r="O16" s="260"/>
      <c r="P16" s="260"/>
      <c r="Q16" s="260"/>
      <c r="R16" s="260"/>
      <c r="S16" s="260"/>
      <c r="T16" s="3"/>
      <c r="U16" s="3"/>
      <c r="V16" s="3"/>
      <c r="W16" s="3"/>
      <c r="X16" s="3"/>
      <c r="Y16" s="3"/>
    </row>
    <row r="17" spans="1:28" s="2" customFormat="1" ht="45.75" customHeight="1">
      <c r="A17" s="261" t="s">
        <v>462</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c r="A19" s="266" t="s">
        <v>5</v>
      </c>
      <c r="B19" s="266" t="s">
        <v>100</v>
      </c>
      <c r="C19" s="267" t="s">
        <v>348</v>
      </c>
      <c r="D19" s="266" t="s">
        <v>347</v>
      </c>
      <c r="E19" s="266" t="s">
        <v>99</v>
      </c>
      <c r="F19" s="266" t="s">
        <v>98</v>
      </c>
      <c r="G19" s="266" t="s">
        <v>343</v>
      </c>
      <c r="H19" s="266" t="s">
        <v>97</v>
      </c>
      <c r="I19" s="266" t="s">
        <v>96</v>
      </c>
      <c r="J19" s="266" t="s">
        <v>95</v>
      </c>
      <c r="K19" s="266" t="s">
        <v>94</v>
      </c>
      <c r="L19" s="266" t="s">
        <v>93</v>
      </c>
      <c r="M19" s="266" t="s">
        <v>92</v>
      </c>
      <c r="N19" s="266" t="s">
        <v>91</v>
      </c>
      <c r="O19" s="266" t="s">
        <v>90</v>
      </c>
      <c r="P19" s="266" t="s">
        <v>89</v>
      </c>
      <c r="Q19" s="266" t="s">
        <v>346</v>
      </c>
      <c r="R19" s="266"/>
      <c r="S19" s="269" t="s">
        <v>455</v>
      </c>
      <c r="T19" s="3"/>
      <c r="U19" s="3"/>
      <c r="V19" s="3"/>
      <c r="W19" s="3"/>
      <c r="X19" s="3"/>
      <c r="Y19" s="3"/>
    </row>
    <row r="20" spans="1:28" s="2" customFormat="1" ht="180.75" customHeight="1">
      <c r="A20" s="266"/>
      <c r="B20" s="266"/>
      <c r="C20" s="268"/>
      <c r="D20" s="266"/>
      <c r="E20" s="266"/>
      <c r="F20" s="266"/>
      <c r="G20" s="266"/>
      <c r="H20" s="266"/>
      <c r="I20" s="266"/>
      <c r="J20" s="266"/>
      <c r="K20" s="266"/>
      <c r="L20" s="266"/>
      <c r="M20" s="266"/>
      <c r="N20" s="266"/>
      <c r="O20" s="266"/>
      <c r="P20" s="266"/>
      <c r="Q20" s="37" t="s">
        <v>344</v>
      </c>
      <c r="R20" s="38" t="s">
        <v>345</v>
      </c>
      <c r="S20" s="269"/>
      <c r="T20" s="30"/>
      <c r="U20" s="30"/>
      <c r="V20" s="30"/>
      <c r="W20" s="30"/>
      <c r="X20" s="30"/>
      <c r="Y20" s="30"/>
      <c r="Z20" s="29"/>
      <c r="AA20" s="29"/>
      <c r="AB20" s="29"/>
    </row>
    <row r="21" spans="1:28" s="2" customFormat="1" ht="18.75">
      <c r="A21" s="37">
        <v>1</v>
      </c>
      <c r="B21" s="42">
        <v>2</v>
      </c>
      <c r="C21" s="37">
        <v>3</v>
      </c>
      <c r="D21" s="42">
        <v>4</v>
      </c>
      <c r="E21" s="37">
        <v>5</v>
      </c>
      <c r="F21" s="42">
        <v>6</v>
      </c>
      <c r="G21" s="182">
        <v>7</v>
      </c>
      <c r="H21" s="183">
        <v>8</v>
      </c>
      <c r="I21" s="182">
        <v>9</v>
      </c>
      <c r="J21" s="183">
        <v>10</v>
      </c>
      <c r="K21" s="182">
        <v>11</v>
      </c>
      <c r="L21" s="183">
        <v>12</v>
      </c>
      <c r="M21" s="182">
        <v>13</v>
      </c>
      <c r="N21" s="183">
        <v>14</v>
      </c>
      <c r="O21" s="182">
        <v>15</v>
      </c>
      <c r="P21" s="183">
        <v>16</v>
      </c>
      <c r="Q21" s="182">
        <v>17</v>
      </c>
      <c r="R21" s="183">
        <v>18</v>
      </c>
      <c r="S21" s="182">
        <v>19</v>
      </c>
      <c r="T21" s="30"/>
      <c r="U21" s="30"/>
      <c r="V21" s="30"/>
      <c r="W21" s="30"/>
      <c r="X21" s="30"/>
      <c r="Y21" s="30"/>
      <c r="Z21" s="29"/>
      <c r="AA21" s="29"/>
      <c r="AB21" s="29"/>
    </row>
    <row r="22" spans="1:28" s="2" customFormat="1" ht="18.75">
      <c r="A22" s="232" t="s">
        <v>510</v>
      </c>
      <c r="B22" s="232" t="s">
        <v>510</v>
      </c>
      <c r="C22" s="232" t="s">
        <v>510</v>
      </c>
      <c r="D22" s="232" t="s">
        <v>510</v>
      </c>
      <c r="E22" s="232" t="s">
        <v>510</v>
      </c>
      <c r="F22" s="232" t="s">
        <v>510</v>
      </c>
      <c r="G22" s="232" t="s">
        <v>510</v>
      </c>
      <c r="H22" s="232" t="s">
        <v>510</v>
      </c>
      <c r="I22" s="232" t="s">
        <v>510</v>
      </c>
      <c r="J22" s="232" t="s">
        <v>510</v>
      </c>
      <c r="K22" s="232" t="s">
        <v>510</v>
      </c>
      <c r="L22" s="232" t="s">
        <v>510</v>
      </c>
      <c r="M22" s="232" t="s">
        <v>510</v>
      </c>
      <c r="N22" s="232" t="s">
        <v>510</v>
      </c>
      <c r="O22" s="232" t="s">
        <v>510</v>
      </c>
      <c r="P22" s="232" t="s">
        <v>510</v>
      </c>
      <c r="Q22" s="232" t="s">
        <v>510</v>
      </c>
      <c r="R22" s="232" t="s">
        <v>510</v>
      </c>
      <c r="S22" s="232" t="s">
        <v>510</v>
      </c>
      <c r="T22" s="30"/>
      <c r="U22" s="30"/>
      <c r="V22" s="30"/>
      <c r="W22" s="30"/>
      <c r="X22" s="29"/>
      <c r="Y22" s="29"/>
      <c r="Z22" s="29"/>
      <c r="AA22" s="29"/>
      <c r="AB22" s="29"/>
    </row>
    <row r="23" spans="1:28" ht="20.25" customHeight="1">
      <c r="A23" s="143"/>
      <c r="B23" s="42" t="s">
        <v>341</v>
      </c>
      <c r="C23" s="232" t="s">
        <v>342</v>
      </c>
      <c r="D23" s="232" t="s">
        <v>342</v>
      </c>
      <c r="E23" s="232" t="s">
        <v>342</v>
      </c>
      <c r="F23" s="232" t="s">
        <v>342</v>
      </c>
      <c r="G23" s="232" t="s">
        <v>342</v>
      </c>
      <c r="H23" s="232" t="s">
        <v>342</v>
      </c>
      <c r="I23" s="232" t="s">
        <v>342</v>
      </c>
      <c r="J23" s="232" t="s">
        <v>342</v>
      </c>
      <c r="K23" s="232" t="s">
        <v>342</v>
      </c>
      <c r="L23" s="232" t="s">
        <v>342</v>
      </c>
      <c r="M23" s="232" t="s">
        <v>342</v>
      </c>
      <c r="N23" s="232" t="s">
        <v>342</v>
      </c>
      <c r="O23" s="232" t="s">
        <v>342</v>
      </c>
      <c r="P23" s="232" t="s">
        <v>342</v>
      </c>
      <c r="Q23" s="232" t="s">
        <v>342</v>
      </c>
      <c r="R23" s="232" t="s">
        <v>342</v>
      </c>
      <c r="S23" s="232" t="s">
        <v>342</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8" zoomScale="70" zoomScaleNormal="60" zoomScaleSheetLayoutView="70" workbookViewId="0">
      <selection activeCell="A25" sqref="A25"/>
    </sheetView>
  </sheetViews>
  <sheetFormatPr defaultColWidth="10.7109375" defaultRowHeight="15.75"/>
  <cols>
    <col min="1" max="1" width="9.5703125" style="47" customWidth="1"/>
    <col min="2" max="2" width="16" style="47" customWidth="1"/>
    <col min="3" max="3" width="16.28515625" style="47" customWidth="1"/>
    <col min="4" max="4" width="19.42578125" style="47" customWidth="1"/>
    <col min="5" max="5" width="22.42578125" style="47" customWidth="1"/>
    <col min="6" max="6" width="20" style="47" customWidth="1"/>
    <col min="7" max="7" width="14.85546875" style="47" customWidth="1"/>
    <col min="8" max="8" width="14.5703125" style="47" customWidth="1"/>
    <col min="9" max="9" width="7.28515625" style="47" customWidth="1"/>
    <col min="10" max="10" width="9.28515625" style="47" customWidth="1"/>
    <col min="11" max="11" width="10.28515625" style="47" customWidth="1"/>
    <col min="12" max="13" width="8.7109375" style="47" customWidth="1"/>
    <col min="14" max="14" width="13.140625" style="47" customWidth="1"/>
    <col min="15" max="15" width="15.4257812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65" t="s">
        <v>504</v>
      </c>
      <c r="B6" s="265"/>
      <c r="C6" s="265"/>
      <c r="D6" s="265"/>
      <c r="E6" s="265"/>
      <c r="F6" s="265"/>
      <c r="G6" s="265"/>
      <c r="H6" s="265"/>
      <c r="I6" s="265"/>
      <c r="J6" s="265"/>
      <c r="K6" s="265"/>
      <c r="L6" s="265"/>
      <c r="M6" s="265"/>
      <c r="N6" s="265"/>
      <c r="O6" s="265"/>
      <c r="P6" s="265"/>
      <c r="Q6" s="265"/>
      <c r="R6" s="265"/>
      <c r="S6" s="265"/>
      <c r="T6" s="265"/>
    </row>
    <row r="7" spans="1:20" s="11" customFormat="1">
      <c r="A7" s="16"/>
      <c r="H7" s="15"/>
    </row>
    <row r="8" spans="1:20" s="11" customFormat="1" ht="18.75">
      <c r="A8" s="263" t="s">
        <v>10</v>
      </c>
      <c r="B8" s="263"/>
      <c r="C8" s="263"/>
      <c r="D8" s="263"/>
      <c r="E8" s="263"/>
      <c r="F8" s="263"/>
      <c r="G8" s="263"/>
      <c r="H8" s="263"/>
      <c r="I8" s="263"/>
      <c r="J8" s="263"/>
      <c r="K8" s="263"/>
      <c r="L8" s="263"/>
      <c r="M8" s="263"/>
      <c r="N8" s="263"/>
      <c r="O8" s="263"/>
      <c r="P8" s="263"/>
      <c r="Q8" s="263"/>
      <c r="R8" s="263"/>
      <c r="S8" s="263"/>
      <c r="T8" s="263"/>
    </row>
    <row r="9" spans="1:20" s="11" customFormat="1" ht="18.75">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c r="A10" s="258" t="s">
        <v>507</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c r="A11" s="259" t="s">
        <v>9</v>
      </c>
      <c r="B11" s="259"/>
      <c r="C11" s="259"/>
      <c r="D11" s="259"/>
      <c r="E11" s="259"/>
      <c r="F11" s="259"/>
      <c r="G11" s="259"/>
      <c r="H11" s="259"/>
      <c r="I11" s="259"/>
      <c r="J11" s="259"/>
      <c r="K11" s="259"/>
      <c r="L11" s="259"/>
      <c r="M11" s="259"/>
      <c r="N11" s="259"/>
      <c r="O11" s="259"/>
      <c r="P11" s="259"/>
      <c r="Q11" s="259"/>
      <c r="R11" s="259"/>
      <c r="S11" s="259"/>
      <c r="T11" s="259"/>
    </row>
    <row r="12" spans="1:20" s="11"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c r="A13" s="258" t="str">
        <f>'1. паспорт местоположение'!A12:C12</f>
        <v>G_1</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c r="A14" s="259" t="s">
        <v>8</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c r="A15" s="264"/>
      <c r="B15" s="264"/>
      <c r="C15" s="264"/>
      <c r="D15" s="264"/>
      <c r="E15" s="264"/>
      <c r="F15" s="264"/>
      <c r="G15" s="264"/>
      <c r="H15" s="264"/>
      <c r="I15" s="264"/>
      <c r="J15" s="264"/>
      <c r="K15" s="264"/>
      <c r="L15" s="264"/>
      <c r="M15" s="264"/>
      <c r="N15" s="264"/>
      <c r="O15" s="264"/>
      <c r="P15" s="264"/>
      <c r="Q15" s="264"/>
      <c r="R15" s="264"/>
      <c r="S15" s="264"/>
      <c r="T15" s="264"/>
    </row>
    <row r="16" spans="1:20" s="2" customFormat="1" ht="30.75" customHeight="1">
      <c r="A16" s="258" t="str">
        <f>'1. паспорт местоположение'!A15:C15</f>
        <v xml:space="preserve">Модернизация системы учета электрической энергии
в энергосистеме МО г. Салехард
</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9" t="s">
        <v>6</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c r="A19" s="273" t="s">
        <v>467</v>
      </c>
      <c r="B19" s="273"/>
      <c r="C19" s="273"/>
      <c r="D19" s="273"/>
      <c r="E19" s="273"/>
      <c r="F19" s="273"/>
      <c r="G19" s="273"/>
      <c r="H19" s="273"/>
      <c r="I19" s="273"/>
      <c r="J19" s="273"/>
      <c r="K19" s="273"/>
      <c r="L19" s="273"/>
      <c r="M19" s="273"/>
      <c r="N19" s="273"/>
      <c r="O19" s="273"/>
      <c r="P19" s="273"/>
      <c r="Q19" s="273"/>
      <c r="R19" s="273"/>
      <c r="S19" s="273"/>
      <c r="T19" s="273"/>
    </row>
    <row r="20" spans="1:113" s="55"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c r="A21" s="275" t="s">
        <v>5</v>
      </c>
      <c r="B21" s="278" t="s">
        <v>232</v>
      </c>
      <c r="C21" s="279"/>
      <c r="D21" s="282" t="s">
        <v>122</v>
      </c>
      <c r="E21" s="278" t="s">
        <v>494</v>
      </c>
      <c r="F21" s="279"/>
      <c r="G21" s="278" t="s">
        <v>252</v>
      </c>
      <c r="H21" s="279"/>
      <c r="I21" s="278" t="s">
        <v>121</v>
      </c>
      <c r="J21" s="279"/>
      <c r="K21" s="282" t="s">
        <v>120</v>
      </c>
      <c r="L21" s="278" t="s">
        <v>119</v>
      </c>
      <c r="M21" s="279"/>
      <c r="N21" s="278" t="s">
        <v>491</v>
      </c>
      <c r="O21" s="279"/>
      <c r="P21" s="282" t="s">
        <v>118</v>
      </c>
      <c r="Q21" s="270" t="s">
        <v>117</v>
      </c>
      <c r="R21" s="271"/>
      <c r="S21" s="270" t="s">
        <v>116</v>
      </c>
      <c r="T21" s="272"/>
    </row>
    <row r="22" spans="1:113" ht="204.75" customHeight="1">
      <c r="A22" s="276"/>
      <c r="B22" s="280"/>
      <c r="C22" s="281"/>
      <c r="D22" s="285"/>
      <c r="E22" s="280"/>
      <c r="F22" s="281"/>
      <c r="G22" s="280"/>
      <c r="H22" s="281"/>
      <c r="I22" s="280"/>
      <c r="J22" s="281"/>
      <c r="K22" s="283"/>
      <c r="L22" s="280"/>
      <c r="M22" s="281"/>
      <c r="N22" s="280"/>
      <c r="O22" s="281"/>
      <c r="P22" s="283"/>
      <c r="Q22" s="104" t="s">
        <v>115</v>
      </c>
      <c r="R22" s="104" t="s">
        <v>466</v>
      </c>
      <c r="S22" s="104" t="s">
        <v>114</v>
      </c>
      <c r="T22" s="104" t="s">
        <v>113</v>
      </c>
    </row>
    <row r="23" spans="1:113" ht="51.75" customHeight="1">
      <c r="A23" s="277"/>
      <c r="B23" s="189" t="s">
        <v>111</v>
      </c>
      <c r="C23" s="189" t="s">
        <v>112</v>
      </c>
      <c r="D23" s="283"/>
      <c r="E23" s="189" t="s">
        <v>111</v>
      </c>
      <c r="F23" s="189" t="s">
        <v>112</v>
      </c>
      <c r="G23" s="189" t="s">
        <v>111</v>
      </c>
      <c r="H23" s="189" t="s">
        <v>112</v>
      </c>
      <c r="I23" s="189" t="s">
        <v>111</v>
      </c>
      <c r="J23" s="189" t="s">
        <v>112</v>
      </c>
      <c r="K23" s="189" t="s">
        <v>111</v>
      </c>
      <c r="L23" s="189" t="s">
        <v>111</v>
      </c>
      <c r="M23" s="189" t="s">
        <v>112</v>
      </c>
      <c r="N23" s="189" t="s">
        <v>111</v>
      </c>
      <c r="O23" s="189" t="s">
        <v>112</v>
      </c>
      <c r="P23" s="190" t="s">
        <v>111</v>
      </c>
      <c r="Q23" s="104" t="s">
        <v>111</v>
      </c>
      <c r="R23" s="104" t="s">
        <v>111</v>
      </c>
      <c r="S23" s="104" t="s">
        <v>111</v>
      </c>
      <c r="T23" s="104" t="s">
        <v>111</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15.75" customHeight="1">
      <c r="A25" s="56" t="s">
        <v>510</v>
      </c>
      <c r="B25" s="56" t="s">
        <v>510</v>
      </c>
      <c r="C25" s="56" t="s">
        <v>510</v>
      </c>
      <c r="D25" s="56" t="s">
        <v>510</v>
      </c>
      <c r="E25" s="56" t="s">
        <v>510</v>
      </c>
      <c r="F25" s="56" t="s">
        <v>510</v>
      </c>
      <c r="G25" s="56" t="s">
        <v>510</v>
      </c>
      <c r="H25" s="56" t="s">
        <v>510</v>
      </c>
      <c r="I25" s="56" t="s">
        <v>510</v>
      </c>
      <c r="J25" s="56" t="s">
        <v>510</v>
      </c>
      <c r="K25" s="56" t="s">
        <v>510</v>
      </c>
      <c r="L25" s="56" t="s">
        <v>510</v>
      </c>
      <c r="M25" s="56" t="s">
        <v>510</v>
      </c>
      <c r="N25" s="56" t="s">
        <v>510</v>
      </c>
      <c r="O25" s="56" t="s">
        <v>510</v>
      </c>
      <c r="P25" s="56" t="s">
        <v>510</v>
      </c>
      <c r="Q25" s="56" t="s">
        <v>510</v>
      </c>
      <c r="R25" s="56" t="s">
        <v>510</v>
      </c>
      <c r="S25" s="56" t="s">
        <v>510</v>
      </c>
      <c r="T25" s="56" t="s">
        <v>510</v>
      </c>
    </row>
    <row r="26" spans="1:113" s="53" customFormat="1">
      <c r="B26" s="51" t="s">
        <v>110</v>
      </c>
      <c r="C26" s="51"/>
      <c r="D26" s="51"/>
      <c r="E26" s="51"/>
      <c r="F26" s="51"/>
      <c r="G26" s="51"/>
      <c r="H26" s="51"/>
      <c r="I26" s="51"/>
      <c r="J26" s="51"/>
      <c r="K26" s="51"/>
      <c r="L26" s="51"/>
      <c r="M26" s="51"/>
      <c r="N26" s="51"/>
      <c r="O26" s="51"/>
      <c r="P26" s="51"/>
      <c r="Q26" s="51"/>
      <c r="R26" s="51"/>
    </row>
    <row r="27" spans="1:113">
      <c r="B27" s="284" t="s">
        <v>500</v>
      </c>
      <c r="C27" s="284"/>
      <c r="D27" s="284"/>
      <c r="E27" s="284"/>
      <c r="F27" s="284"/>
      <c r="G27" s="284"/>
      <c r="H27" s="284"/>
      <c r="I27" s="284"/>
      <c r="J27" s="284"/>
      <c r="K27" s="284"/>
      <c r="L27" s="284"/>
      <c r="M27" s="284"/>
      <c r="N27" s="284"/>
      <c r="O27" s="284"/>
      <c r="P27" s="284"/>
      <c r="Q27" s="284"/>
      <c r="R27" s="284"/>
    </row>
    <row r="28" spans="1:113">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c r="B29" s="50" t="s">
        <v>465</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c r="B30" s="50" t="s">
        <v>109</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c r="B31" s="50" t="s">
        <v>108</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c r="B32" s="50" t="s">
        <v>107</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c r="B33" s="50" t="s">
        <v>106</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A12" zoomScale="70" zoomScaleSheetLayoutView="70" workbookViewId="0">
      <selection activeCell="D28" sqref="D28"/>
    </sheetView>
  </sheetViews>
  <sheetFormatPr defaultColWidth="10.7109375" defaultRowHeight="15.75"/>
  <cols>
    <col min="1" max="3" width="10.7109375" style="47"/>
    <col min="4" max="4" width="19.5703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2.5703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2851562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65" t="s">
        <v>504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1" customFormat="1">
      <c r="A6" s="191"/>
      <c r="B6" s="191"/>
      <c r="C6" s="191"/>
      <c r="D6" s="191"/>
      <c r="E6" s="191"/>
      <c r="F6" s="191"/>
      <c r="G6" s="191"/>
      <c r="H6" s="191"/>
      <c r="I6" s="191"/>
      <c r="J6" s="191"/>
      <c r="K6" s="191"/>
      <c r="L6" s="191"/>
      <c r="M6" s="191"/>
      <c r="N6" s="191"/>
      <c r="O6" s="191"/>
      <c r="P6" s="191"/>
      <c r="Q6" s="191"/>
      <c r="R6" s="191"/>
      <c r="S6" s="191"/>
      <c r="T6" s="191"/>
    </row>
    <row r="7" spans="1:27" s="11" customFormat="1" ht="18.75">
      <c r="E7" s="263" t="s">
        <v>10</v>
      </c>
      <c r="F7" s="263"/>
      <c r="G7" s="263"/>
      <c r="H7" s="263"/>
      <c r="I7" s="263"/>
      <c r="J7" s="263"/>
      <c r="K7" s="263"/>
      <c r="L7" s="263"/>
      <c r="M7" s="263"/>
      <c r="N7" s="263"/>
      <c r="O7" s="263"/>
      <c r="P7" s="263"/>
      <c r="Q7" s="263"/>
      <c r="R7" s="263"/>
      <c r="S7" s="263"/>
      <c r="T7" s="263"/>
      <c r="U7" s="263"/>
      <c r="V7" s="263"/>
      <c r="W7" s="263"/>
      <c r="X7" s="263"/>
      <c r="Y7" s="263"/>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86" t="s">
        <v>507</v>
      </c>
      <c r="F9" s="286"/>
      <c r="G9" s="286"/>
      <c r="H9" s="286"/>
      <c r="I9" s="286"/>
      <c r="J9" s="286"/>
      <c r="K9" s="286"/>
      <c r="L9" s="286"/>
      <c r="M9" s="286"/>
      <c r="N9" s="286"/>
      <c r="O9" s="286"/>
      <c r="P9" s="286"/>
      <c r="Q9" s="286"/>
      <c r="R9" s="286"/>
      <c r="S9" s="286"/>
      <c r="T9" s="286"/>
      <c r="U9" s="286"/>
      <c r="V9" s="286"/>
      <c r="W9" s="286"/>
      <c r="X9" s="286"/>
      <c r="Y9" s="286"/>
    </row>
    <row r="10" spans="1:27" s="11" customFormat="1" ht="18.75" customHeight="1">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c r="E11" s="13"/>
      <c r="F11" s="13"/>
      <c r="G11" s="13"/>
      <c r="H11" s="13"/>
      <c r="I11" s="13"/>
      <c r="J11" s="13"/>
      <c r="K11" s="13"/>
      <c r="L11" s="13"/>
      <c r="M11" s="13"/>
      <c r="N11" s="13"/>
      <c r="O11" s="13"/>
      <c r="P11" s="13"/>
      <c r="Q11" s="13"/>
      <c r="R11" s="13"/>
      <c r="S11" s="12"/>
      <c r="T11" s="12"/>
      <c r="U11" s="12"/>
      <c r="V11" s="12"/>
      <c r="W11" s="12"/>
    </row>
    <row r="12" spans="1:27" s="198" customFormat="1" ht="22.5" customHeight="1">
      <c r="A12" s="287" t="str">
        <f>'1. паспорт местоположение'!A12:C12</f>
        <v>G_1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1" customFormat="1" ht="18.75" customHeight="1">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c r="E14" s="255"/>
      <c r="F14" s="255"/>
      <c r="G14" s="255"/>
      <c r="H14" s="9"/>
      <c r="I14" s="9"/>
      <c r="J14" s="9"/>
      <c r="K14" s="9"/>
      <c r="L14" s="9"/>
      <c r="M14" s="9"/>
      <c r="N14" s="9"/>
      <c r="O14" s="9"/>
      <c r="P14" s="9"/>
      <c r="Q14" s="9"/>
      <c r="R14" s="9"/>
      <c r="S14" s="9"/>
      <c r="T14" s="9"/>
      <c r="U14" s="9"/>
      <c r="V14" s="9"/>
      <c r="W14" s="9"/>
    </row>
    <row r="15" spans="1:27" s="2" customFormat="1" ht="15" customHeight="1">
      <c r="A15" s="258" t="str">
        <f>'1. паспорт местоположение'!A15:C15</f>
        <v xml:space="preserve">Модернизация системы учета электрической энергии
в энергосистеме МО г. Салехард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c r="A19" s="273" t="s">
        <v>469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5" customFormat="1" ht="21" customHeight="1"/>
    <row r="21" spans="1:27" ht="15.75" customHeight="1">
      <c r="A21" s="288" t="s">
        <v>5</v>
      </c>
      <c r="B21" s="290" t="s">
        <v>476</v>
      </c>
      <c r="C21" s="291"/>
      <c r="D21" s="290" t="s">
        <v>478</v>
      </c>
      <c r="E21" s="291"/>
      <c r="F21" s="270" t="s">
        <v>94</v>
      </c>
      <c r="G21" s="272"/>
      <c r="H21" s="272"/>
      <c r="I21" s="271"/>
      <c r="J21" s="288" t="s">
        <v>479</v>
      </c>
      <c r="K21" s="290" t="s">
        <v>480</v>
      </c>
      <c r="L21" s="291"/>
      <c r="M21" s="290" t="s">
        <v>481</v>
      </c>
      <c r="N21" s="291"/>
      <c r="O21" s="290" t="s">
        <v>468</v>
      </c>
      <c r="P21" s="291"/>
      <c r="Q21" s="290" t="s">
        <v>127</v>
      </c>
      <c r="R21" s="291"/>
      <c r="S21" s="288" t="s">
        <v>126</v>
      </c>
      <c r="T21" s="288" t="s">
        <v>482</v>
      </c>
      <c r="U21" s="288" t="s">
        <v>477</v>
      </c>
      <c r="V21" s="290" t="s">
        <v>125</v>
      </c>
      <c r="W21" s="291"/>
      <c r="X21" s="270" t="s">
        <v>117</v>
      </c>
      <c r="Y21" s="272"/>
      <c r="Z21" s="270" t="s">
        <v>116</v>
      </c>
      <c r="AA21" s="272"/>
    </row>
    <row r="22" spans="1:27" ht="216" customHeight="1">
      <c r="A22" s="294"/>
      <c r="B22" s="292"/>
      <c r="C22" s="293"/>
      <c r="D22" s="292"/>
      <c r="E22" s="293"/>
      <c r="F22" s="270" t="s">
        <v>124</v>
      </c>
      <c r="G22" s="271"/>
      <c r="H22" s="270" t="s">
        <v>123</v>
      </c>
      <c r="I22" s="271"/>
      <c r="J22" s="289"/>
      <c r="K22" s="292"/>
      <c r="L22" s="293"/>
      <c r="M22" s="292"/>
      <c r="N22" s="293"/>
      <c r="O22" s="292"/>
      <c r="P22" s="293"/>
      <c r="Q22" s="292"/>
      <c r="R22" s="293"/>
      <c r="S22" s="289"/>
      <c r="T22" s="289"/>
      <c r="U22" s="289"/>
      <c r="V22" s="292"/>
      <c r="W22" s="293"/>
      <c r="X22" s="104" t="s">
        <v>115</v>
      </c>
      <c r="Y22" s="104" t="s">
        <v>466</v>
      </c>
      <c r="Z22" s="104" t="s">
        <v>114</v>
      </c>
      <c r="AA22" s="104" t="s">
        <v>113</v>
      </c>
    </row>
    <row r="23" spans="1:27" ht="60" customHeight="1">
      <c r="A23" s="289"/>
      <c r="B23" s="188" t="s">
        <v>111</v>
      </c>
      <c r="C23" s="188"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104" t="s">
        <v>111</v>
      </c>
      <c r="AA23" s="104" t="s">
        <v>111</v>
      </c>
    </row>
    <row r="24" spans="1:27">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5" customFormat="1" ht="44.25" customHeight="1">
      <c r="A25" s="56" t="s">
        <v>510</v>
      </c>
      <c r="B25" s="56" t="s">
        <v>510</v>
      </c>
      <c r="C25" s="56" t="s">
        <v>510</v>
      </c>
      <c r="D25" s="56" t="s">
        <v>510</v>
      </c>
      <c r="E25" s="56" t="s">
        <v>510</v>
      </c>
      <c r="F25" s="56" t="s">
        <v>510</v>
      </c>
      <c r="G25" s="56" t="s">
        <v>510</v>
      </c>
      <c r="H25" s="56" t="s">
        <v>510</v>
      </c>
      <c r="I25" s="56" t="s">
        <v>510</v>
      </c>
      <c r="J25" s="56" t="s">
        <v>510</v>
      </c>
      <c r="K25" s="56" t="s">
        <v>510</v>
      </c>
      <c r="L25" s="56" t="s">
        <v>510</v>
      </c>
      <c r="M25" s="56" t="s">
        <v>510</v>
      </c>
      <c r="N25" s="56" t="s">
        <v>510</v>
      </c>
      <c r="O25" s="56" t="s">
        <v>510</v>
      </c>
      <c r="P25" s="56" t="s">
        <v>510</v>
      </c>
      <c r="Q25" s="56" t="s">
        <v>510</v>
      </c>
      <c r="R25" s="56" t="s">
        <v>510</v>
      </c>
      <c r="S25" s="56" t="s">
        <v>510</v>
      </c>
      <c r="T25" s="56" t="s">
        <v>510</v>
      </c>
      <c r="U25" s="56" t="s">
        <v>510</v>
      </c>
      <c r="V25" s="56" t="s">
        <v>510</v>
      </c>
      <c r="W25" s="56" t="s">
        <v>510</v>
      </c>
      <c r="X25" s="56" t="s">
        <v>510</v>
      </c>
      <c r="Y25" s="56" t="s">
        <v>510</v>
      </c>
      <c r="Z25" s="56" t="s">
        <v>510</v>
      </c>
      <c r="AA25" s="56" t="s">
        <v>510</v>
      </c>
    </row>
    <row r="26" spans="1:27" ht="39" customHeight="1">
      <c r="A26" s="243"/>
      <c r="B26" s="243"/>
      <c r="C26" s="243"/>
      <c r="D26" s="244"/>
      <c r="E26" s="244"/>
      <c r="F26" s="245"/>
      <c r="G26" s="243"/>
      <c r="H26" s="245"/>
      <c r="I26" s="243"/>
      <c r="J26" s="246"/>
      <c r="K26" s="246"/>
      <c r="L26" s="247"/>
      <c r="M26" s="245"/>
      <c r="N26" s="247"/>
      <c r="O26" s="247"/>
      <c r="P26" s="248"/>
      <c r="Q26" s="247"/>
      <c r="R26" s="243"/>
      <c r="S26" s="246"/>
      <c r="T26" s="249"/>
      <c r="U26" s="249"/>
      <c r="V26" s="243"/>
      <c r="W26" s="245"/>
      <c r="X26" s="243"/>
      <c r="Y26" s="243"/>
      <c r="Z26" s="243"/>
      <c r="AA26" s="243"/>
    </row>
    <row r="27" spans="1:27" s="53" customFormat="1" ht="12.75">
      <c r="A27" s="54"/>
      <c r="B27" s="54"/>
      <c r="C27" s="54"/>
      <c r="E27" s="54"/>
      <c r="X27" s="106"/>
      <c r="Y27" s="106"/>
      <c r="Z27" s="106"/>
      <c r="AA27" s="106"/>
    </row>
    <row r="28" spans="1:27" s="53" customFormat="1" ht="12.75">
      <c r="A28" s="54"/>
      <c r="B28" s="54"/>
      <c r="C28" s="54"/>
    </row>
    <row r="31" spans="1:27">
      <c r="V31" s="23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E14:G14"/>
    <mergeCell ref="A12:AA12"/>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7" zoomScaleSheetLayoutView="100" workbookViewId="0">
      <selection activeCell="A18" sqref="A18:C18"/>
    </sheetView>
  </sheetViews>
  <sheetFormatPr defaultRowHeight="15"/>
  <cols>
    <col min="1" max="1" width="6.140625" style="1" customWidth="1"/>
    <col min="2" max="2" width="53.5703125" style="1" customWidth="1"/>
    <col min="3" max="3" width="7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65" t="s">
        <v>504</v>
      </c>
      <c r="B5" s="265"/>
      <c r="C5" s="265"/>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1" customFormat="1" ht="18.75">
      <c r="A6" s="16"/>
      <c r="E6" s="15"/>
      <c r="F6" s="15"/>
      <c r="G6" s="14"/>
    </row>
    <row r="7" spans="1:29" s="11" customFormat="1" ht="18.75">
      <c r="A7" s="263" t="s">
        <v>10</v>
      </c>
      <c r="B7" s="263"/>
      <c r="C7" s="263"/>
      <c r="D7" s="12"/>
      <c r="E7" s="12"/>
      <c r="F7" s="12"/>
      <c r="G7" s="12"/>
      <c r="H7" s="12"/>
      <c r="I7" s="12"/>
      <c r="J7" s="12"/>
      <c r="K7" s="12"/>
      <c r="L7" s="12"/>
      <c r="M7" s="12"/>
      <c r="N7" s="12"/>
      <c r="O7" s="12"/>
      <c r="P7" s="12"/>
      <c r="Q7" s="12"/>
      <c r="R7" s="12"/>
      <c r="S7" s="12"/>
      <c r="T7" s="12"/>
      <c r="U7" s="12"/>
    </row>
    <row r="8" spans="1:29" s="11" customFormat="1" ht="18.75">
      <c r="A8" s="263"/>
      <c r="B8" s="263"/>
      <c r="C8" s="263"/>
      <c r="D8" s="13"/>
      <c r="E8" s="13"/>
      <c r="F8" s="13"/>
      <c r="G8" s="13"/>
      <c r="H8" s="12"/>
      <c r="I8" s="12"/>
      <c r="J8" s="12"/>
      <c r="K8" s="12"/>
      <c r="L8" s="12"/>
      <c r="M8" s="12"/>
      <c r="N8" s="12"/>
      <c r="O8" s="12"/>
      <c r="P8" s="12"/>
      <c r="Q8" s="12"/>
      <c r="R8" s="12"/>
      <c r="S8" s="12"/>
      <c r="T8" s="12"/>
      <c r="U8" s="12"/>
    </row>
    <row r="9" spans="1:29" s="11" customFormat="1" ht="18.75">
      <c r="A9" s="258" t="s">
        <v>507</v>
      </c>
      <c r="B9" s="258"/>
      <c r="C9" s="258"/>
      <c r="D9" s="7"/>
      <c r="E9" s="7"/>
      <c r="F9" s="7"/>
      <c r="G9" s="7"/>
      <c r="H9" s="12"/>
      <c r="I9" s="12"/>
      <c r="J9" s="12"/>
      <c r="K9" s="12"/>
      <c r="L9" s="12"/>
      <c r="M9" s="12"/>
      <c r="N9" s="12"/>
      <c r="O9" s="12"/>
      <c r="P9" s="12"/>
      <c r="Q9" s="12"/>
      <c r="R9" s="12"/>
      <c r="S9" s="12"/>
      <c r="T9" s="12"/>
      <c r="U9" s="12"/>
    </row>
    <row r="10" spans="1:29" s="11" customFormat="1" ht="18.75">
      <c r="A10" s="259" t="s">
        <v>9</v>
      </c>
      <c r="B10" s="259"/>
      <c r="C10" s="259"/>
      <c r="D10" s="5"/>
      <c r="E10" s="5"/>
      <c r="F10" s="5"/>
      <c r="G10" s="5"/>
      <c r="H10" s="12"/>
      <c r="I10" s="12"/>
      <c r="J10" s="12"/>
      <c r="K10" s="12"/>
      <c r="L10" s="12"/>
      <c r="M10" s="12"/>
      <c r="N10" s="12"/>
      <c r="O10" s="12"/>
      <c r="P10" s="12"/>
      <c r="Q10" s="12"/>
      <c r="R10" s="12"/>
      <c r="S10" s="12"/>
      <c r="T10" s="12"/>
      <c r="U10" s="12"/>
    </row>
    <row r="11" spans="1:29" s="11" customFormat="1" ht="18.75">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c r="A12" s="258" t="str">
        <f>'1. паспорт местоположение'!A12:C12</f>
        <v>G_1</v>
      </c>
      <c r="B12" s="258"/>
      <c r="C12" s="258"/>
      <c r="D12" s="7"/>
      <c r="E12" s="7"/>
      <c r="F12" s="7"/>
      <c r="G12" s="7"/>
      <c r="H12" s="12"/>
      <c r="I12" s="12"/>
      <c r="J12" s="12"/>
      <c r="K12" s="12"/>
      <c r="L12" s="12"/>
      <c r="M12" s="12"/>
      <c r="N12" s="12"/>
      <c r="O12" s="12"/>
      <c r="P12" s="12"/>
      <c r="Q12" s="12"/>
      <c r="R12" s="12"/>
      <c r="S12" s="12"/>
      <c r="T12" s="12"/>
      <c r="U12" s="12"/>
    </row>
    <row r="13" spans="1:29" s="11" customFormat="1" ht="18.75">
      <c r="A13" s="259" t="s">
        <v>8</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c r="A14" s="264"/>
      <c r="B14" s="264"/>
      <c r="C14" s="264"/>
      <c r="D14" s="9"/>
      <c r="E14" s="9"/>
      <c r="F14" s="9"/>
      <c r="G14" s="9"/>
      <c r="H14" s="9"/>
      <c r="I14" s="9"/>
      <c r="J14" s="9"/>
      <c r="K14" s="9"/>
      <c r="L14" s="9"/>
      <c r="M14" s="9"/>
      <c r="N14" s="9"/>
      <c r="O14" s="9"/>
      <c r="P14" s="9"/>
      <c r="Q14" s="9"/>
      <c r="R14" s="9"/>
      <c r="S14" s="9"/>
      <c r="T14" s="9"/>
      <c r="U14" s="9"/>
    </row>
    <row r="15" spans="1:29" s="2" customFormat="1" ht="31.5" customHeight="1">
      <c r="A15" s="295" t="str">
        <f>'1. паспорт местоположение'!A15:C15</f>
        <v xml:space="preserve">Модернизация системы учета электрической энергии
в энергосистеме МО г. Салехард
</v>
      </c>
      <c r="B15" s="295"/>
      <c r="C15" s="295"/>
      <c r="D15" s="7"/>
      <c r="E15" s="7"/>
      <c r="F15" s="7"/>
      <c r="G15" s="7"/>
      <c r="H15" s="7"/>
      <c r="I15" s="7"/>
      <c r="J15" s="7"/>
      <c r="K15" s="7"/>
      <c r="L15" s="7"/>
      <c r="M15" s="7"/>
      <c r="N15" s="7"/>
      <c r="O15" s="7"/>
      <c r="P15" s="7"/>
      <c r="Q15" s="7"/>
      <c r="R15" s="7"/>
      <c r="S15" s="7"/>
      <c r="T15" s="7"/>
      <c r="U15" s="7"/>
    </row>
    <row r="16" spans="1:29" s="2" customFormat="1" ht="15" customHeight="1">
      <c r="A16" s="259" t="s">
        <v>6</v>
      </c>
      <c r="B16" s="259"/>
      <c r="C16" s="259"/>
      <c r="D16" s="5"/>
      <c r="E16" s="5"/>
      <c r="F16" s="5"/>
      <c r="G16" s="5"/>
      <c r="H16" s="5"/>
      <c r="I16" s="5"/>
      <c r="J16" s="5"/>
      <c r="K16" s="5"/>
      <c r="L16" s="5"/>
      <c r="M16" s="5"/>
      <c r="N16" s="5"/>
      <c r="O16" s="5"/>
      <c r="P16" s="5"/>
      <c r="Q16" s="5"/>
      <c r="R16" s="5"/>
      <c r="S16" s="5"/>
      <c r="T16" s="5"/>
      <c r="U16" s="5"/>
    </row>
    <row r="17" spans="1:21" s="2" customFormat="1" ht="15" customHeight="1">
      <c r="A17" s="260"/>
      <c r="B17" s="260"/>
      <c r="C17" s="260"/>
      <c r="D17" s="3"/>
      <c r="E17" s="3"/>
      <c r="F17" s="3"/>
      <c r="G17" s="3"/>
      <c r="H17" s="3"/>
      <c r="I17" s="3"/>
      <c r="J17" s="3"/>
      <c r="K17" s="3"/>
      <c r="L17" s="3"/>
      <c r="M17" s="3"/>
      <c r="N17" s="3"/>
      <c r="O17" s="3"/>
      <c r="P17" s="3"/>
      <c r="Q17" s="3"/>
      <c r="R17" s="3"/>
    </row>
    <row r="18" spans="1:21" s="2" customFormat="1" ht="47.25" customHeight="1">
      <c r="A18" s="261" t="s">
        <v>461</v>
      </c>
      <c r="B18" s="261"/>
      <c r="C18" s="26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5</v>
      </c>
      <c r="B20" s="35" t="s">
        <v>67</v>
      </c>
      <c r="C20" s="34" t="s">
        <v>66</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34" t="s">
        <v>65</v>
      </c>
      <c r="B22" s="33" t="s">
        <v>474</v>
      </c>
      <c r="C22" s="32" t="str">
        <f>A15</f>
        <v xml:space="preserve">Модернизация системы учета электрической энергии
в энергосистеме МО г. Салехард
</v>
      </c>
      <c r="D22" s="31"/>
      <c r="E22" s="31"/>
      <c r="F22" s="30"/>
      <c r="G22" s="30"/>
      <c r="H22" s="30"/>
      <c r="I22" s="30"/>
      <c r="J22" s="30"/>
      <c r="K22" s="30"/>
      <c r="L22" s="30"/>
      <c r="M22" s="30"/>
      <c r="N22" s="30"/>
      <c r="O22" s="30"/>
      <c r="P22" s="30"/>
      <c r="Q22" s="29"/>
      <c r="R22" s="29"/>
      <c r="S22" s="29"/>
      <c r="T22" s="29"/>
      <c r="U22" s="29"/>
    </row>
    <row r="23" spans="1:21" ht="166.5" customHeight="1">
      <c r="A23" s="234" t="s">
        <v>64</v>
      </c>
      <c r="B23" s="28" t="s">
        <v>61</v>
      </c>
      <c r="C23" s="27" t="str">
        <f>'1. паспорт местоположение'!_Toc381274478</f>
        <v xml:space="preserve">• проведение взаимных расчетов между АО «Сале-хардэнерго» и иными субъектами розничного рынка в части измерения величин электроэнергии и мощ-ности на границах балансовой принадлежности;                                                                                 • определение потерь электроэнергии в сетях АО «Салехардэнерго»;                  • контроль за достоверностью информации об элек-тропотреблении;              • снижение (оптимизация) потерь электроэнергии;                                                • обеспечение контроля основных показателей качест-ва электроэнергии и своевременное устранение «очагов отклонений»;                               • возможность прогнозирования электропотребления и управления режимами электропотребления.                 </v>
      </c>
      <c r="D23" s="26"/>
      <c r="E23" s="26"/>
      <c r="F23" s="26"/>
      <c r="G23" s="26"/>
      <c r="H23" s="26"/>
      <c r="I23" s="26"/>
      <c r="J23" s="26"/>
      <c r="K23" s="26"/>
      <c r="L23" s="26"/>
      <c r="M23" s="26"/>
      <c r="N23" s="26"/>
      <c r="O23" s="26"/>
      <c r="P23" s="26"/>
      <c r="Q23" s="26"/>
      <c r="R23" s="26"/>
      <c r="S23" s="26"/>
      <c r="T23" s="26"/>
      <c r="U23" s="26"/>
    </row>
    <row r="24" spans="1:21" ht="51" customHeight="1">
      <c r="A24" s="234" t="s">
        <v>63</v>
      </c>
      <c r="B24" s="28" t="s">
        <v>511</v>
      </c>
      <c r="C24" s="27" t="s">
        <v>510</v>
      </c>
      <c r="D24" s="26"/>
      <c r="E24" s="26"/>
      <c r="F24" s="26"/>
      <c r="G24" s="26"/>
      <c r="H24" s="26"/>
      <c r="I24" s="26"/>
      <c r="J24" s="26"/>
      <c r="K24" s="26"/>
      <c r="L24" s="26"/>
      <c r="M24" s="26"/>
      <c r="N24" s="26"/>
      <c r="O24" s="26"/>
      <c r="P24" s="26"/>
      <c r="Q24" s="26"/>
      <c r="R24" s="26"/>
      <c r="S24" s="26"/>
      <c r="T24" s="26"/>
      <c r="U24" s="26"/>
    </row>
    <row r="25" spans="1:21" ht="46.5" customHeight="1">
      <c r="A25" s="234" t="s">
        <v>62</v>
      </c>
      <c r="B25" s="28" t="s">
        <v>493</v>
      </c>
      <c r="C25" s="27" t="str">
        <f>'1. паспорт местоположение'!C45</f>
        <v>26351,335 тыс. руб.</v>
      </c>
      <c r="D25" s="26"/>
      <c r="E25" s="26"/>
      <c r="F25" s="26"/>
      <c r="G25" s="26"/>
      <c r="H25" s="26"/>
      <c r="I25" s="26"/>
      <c r="J25" s="26"/>
      <c r="K25" s="26"/>
      <c r="L25" s="26"/>
      <c r="M25" s="26"/>
      <c r="N25" s="26"/>
      <c r="O25" s="26"/>
      <c r="P25" s="26"/>
      <c r="Q25" s="26"/>
      <c r="R25" s="26"/>
      <c r="S25" s="26"/>
      <c r="T25" s="26"/>
      <c r="U25" s="26"/>
    </row>
    <row r="26" spans="1:21" ht="42.75" customHeight="1">
      <c r="A26" s="234" t="s">
        <v>60</v>
      </c>
      <c r="B26" s="28" t="s">
        <v>240</v>
      </c>
      <c r="C26" s="27" t="s">
        <v>513</v>
      </c>
      <c r="D26" s="26"/>
      <c r="E26" s="26"/>
      <c r="F26" s="26"/>
      <c r="G26" s="26"/>
      <c r="H26" s="26"/>
      <c r="I26" s="26"/>
      <c r="J26" s="26"/>
      <c r="K26" s="26"/>
      <c r="L26" s="26"/>
      <c r="M26" s="26"/>
      <c r="N26" s="26"/>
      <c r="O26" s="26"/>
      <c r="P26" s="26"/>
      <c r="Q26" s="26"/>
      <c r="R26" s="26"/>
      <c r="S26" s="26"/>
      <c r="T26" s="26"/>
      <c r="U26" s="26"/>
    </row>
    <row r="27" spans="1:21" ht="42" customHeight="1">
      <c r="A27" s="234" t="s">
        <v>59</v>
      </c>
      <c r="B27" s="28" t="s">
        <v>475</v>
      </c>
      <c r="C27" s="27" t="s">
        <v>514</v>
      </c>
      <c r="D27" s="26"/>
      <c r="E27" s="26"/>
      <c r="F27" s="26"/>
      <c r="G27" s="26"/>
      <c r="H27" s="26"/>
      <c r="I27" s="26"/>
      <c r="J27" s="26"/>
      <c r="K27" s="26"/>
      <c r="L27" s="26"/>
      <c r="M27" s="26"/>
      <c r="N27" s="26"/>
      <c r="O27" s="26"/>
      <c r="P27" s="26"/>
      <c r="Q27" s="26"/>
      <c r="R27" s="26"/>
      <c r="S27" s="26"/>
      <c r="T27" s="26"/>
      <c r="U27" s="26"/>
    </row>
    <row r="28" spans="1:21" ht="42.75" customHeight="1">
      <c r="A28" s="234" t="s">
        <v>57</v>
      </c>
      <c r="B28" s="28" t="s">
        <v>58</v>
      </c>
      <c r="C28" s="235">
        <v>2015</v>
      </c>
      <c r="D28" s="26"/>
      <c r="E28" s="26"/>
      <c r="F28" s="26"/>
      <c r="G28" s="26"/>
      <c r="H28" s="26"/>
      <c r="I28" s="26"/>
      <c r="J28" s="26"/>
      <c r="K28" s="26"/>
      <c r="L28" s="26"/>
      <c r="M28" s="26"/>
      <c r="N28" s="26"/>
      <c r="O28" s="26"/>
      <c r="P28" s="26"/>
      <c r="Q28" s="26"/>
      <c r="R28" s="26"/>
      <c r="S28" s="26"/>
      <c r="T28" s="26"/>
      <c r="U28" s="26"/>
    </row>
    <row r="29" spans="1:21" ht="42.75" customHeight="1">
      <c r="A29" s="234" t="s">
        <v>55</v>
      </c>
      <c r="B29" s="27" t="s">
        <v>56</v>
      </c>
      <c r="C29" s="235">
        <v>2017</v>
      </c>
      <c r="D29" s="26"/>
      <c r="E29" s="26"/>
      <c r="F29" s="26"/>
      <c r="G29" s="26"/>
      <c r="H29" s="26"/>
      <c r="I29" s="26"/>
      <c r="J29" s="26"/>
      <c r="K29" s="26"/>
      <c r="L29" s="26"/>
      <c r="M29" s="26"/>
      <c r="N29" s="26"/>
      <c r="O29" s="26"/>
      <c r="P29" s="26"/>
      <c r="Q29" s="26"/>
      <c r="R29" s="26"/>
      <c r="S29" s="26"/>
      <c r="T29" s="26"/>
      <c r="U29" s="26"/>
    </row>
    <row r="30" spans="1:21" ht="42.75" customHeight="1">
      <c r="A30" s="234" t="s">
        <v>73</v>
      </c>
      <c r="B30" s="27" t="s">
        <v>54</v>
      </c>
      <c r="C30" s="27" t="s">
        <v>510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0"/>
  <sheetViews>
    <sheetView view="pageBreakPreview" topLeftCell="A10" zoomScale="70" zoomScaleNormal="80" zoomScaleSheetLayoutView="70" workbookViewId="0">
      <selection activeCell="D32" sqref="D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69</v>
      </c>
    </row>
    <row r="2" spans="1:28" ht="18.75">
      <c r="Z2" s="14" t="s">
        <v>11</v>
      </c>
    </row>
    <row r="3" spans="1:28" ht="18.75">
      <c r="Z3" s="14" t="s">
        <v>68</v>
      </c>
    </row>
    <row r="4" spans="1:28" ht="18.75" customHeight="1">
      <c r="A4" s="265" t="s">
        <v>504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5"/>
      <c r="AB6" s="185"/>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5"/>
      <c r="AB7" s="185"/>
    </row>
    <row r="8" spans="1:28" ht="15.75">
      <c r="A8" s="258" t="str">
        <f>'1. паспорт местоположение'!A9:C9</f>
        <v>АО "Салехардэнерго"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6"/>
      <c r="AB8" s="186"/>
    </row>
    <row r="9" spans="1:28" ht="15.7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7"/>
      <c r="AB9" s="187"/>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5"/>
      <c r="AB10" s="185"/>
    </row>
    <row r="11" spans="1:28" ht="15.75">
      <c r="A11" s="258" t="str">
        <f>'1. паспорт местоположение'!A12:C12</f>
        <v>G_1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6"/>
      <c r="AB11" s="186"/>
    </row>
    <row r="12" spans="1:28" ht="15.7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7"/>
      <c r="AB12" s="187"/>
    </row>
    <row r="13" spans="1:28" ht="18.7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15.75">
      <c r="A14" s="258" t="str">
        <f>'1. паспорт местоположение'!A15:C15</f>
        <v xml:space="preserve">Модернизация системы учета электрической энергии
в энергосистеме МО г. Салехард
</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6"/>
      <c r="AB14" s="186"/>
    </row>
    <row r="15" spans="1:28" ht="15.7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7"/>
      <c r="AB15" s="187"/>
    </row>
    <row r="16" spans="1:28">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4"/>
      <c r="AB20" s="194"/>
    </row>
    <row r="21" spans="1:28">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4"/>
      <c r="AB21" s="194"/>
    </row>
    <row r="22" spans="1:28">
      <c r="A22" s="298" t="s">
        <v>492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5"/>
      <c r="AB22" s="195"/>
    </row>
    <row r="23" spans="1:28" ht="32.25" customHeight="1">
      <c r="A23" s="300" t="s">
        <v>339</v>
      </c>
      <c r="B23" s="301"/>
      <c r="C23" s="301"/>
      <c r="D23" s="301"/>
      <c r="E23" s="301"/>
      <c r="F23" s="301"/>
      <c r="G23" s="301"/>
      <c r="H23" s="301"/>
      <c r="I23" s="301"/>
      <c r="J23" s="301"/>
      <c r="K23" s="301"/>
      <c r="L23" s="302"/>
      <c r="M23" s="299" t="s">
        <v>340</v>
      </c>
      <c r="N23" s="299"/>
      <c r="O23" s="299"/>
      <c r="P23" s="299"/>
      <c r="Q23" s="299"/>
      <c r="R23" s="299"/>
      <c r="S23" s="299"/>
      <c r="T23" s="299"/>
      <c r="U23" s="299"/>
      <c r="V23" s="299"/>
      <c r="W23" s="299"/>
      <c r="X23" s="299"/>
      <c r="Y23" s="299"/>
      <c r="Z23" s="299"/>
    </row>
    <row r="24" spans="1:28" ht="151.5" customHeight="1">
      <c r="A24" s="101" t="s">
        <v>243</v>
      </c>
      <c r="B24" s="102" t="s">
        <v>250</v>
      </c>
      <c r="C24" s="101" t="s">
        <v>332</v>
      </c>
      <c r="D24" s="252" t="s">
        <v>244</v>
      </c>
      <c r="E24" s="101" t="s">
        <v>333</v>
      </c>
      <c r="F24" s="101" t="s">
        <v>335</v>
      </c>
      <c r="G24" s="101" t="s">
        <v>334</v>
      </c>
      <c r="H24" s="101" t="s">
        <v>245</v>
      </c>
      <c r="I24" s="250" t="s">
        <v>336</v>
      </c>
      <c r="J24" s="101" t="s">
        <v>251</v>
      </c>
      <c r="K24" s="102" t="s">
        <v>249</v>
      </c>
      <c r="L24" s="102" t="s">
        <v>246</v>
      </c>
      <c r="M24" s="103" t="s">
        <v>258</v>
      </c>
      <c r="N24" s="102" t="s">
        <v>502</v>
      </c>
      <c r="O24" s="101" t="s">
        <v>256</v>
      </c>
      <c r="P24" s="101" t="s">
        <v>257</v>
      </c>
      <c r="Q24" s="101" t="s">
        <v>255</v>
      </c>
      <c r="R24" s="101" t="s">
        <v>245</v>
      </c>
      <c r="S24" s="101" t="s">
        <v>254</v>
      </c>
      <c r="T24" s="101" t="s">
        <v>253</v>
      </c>
      <c r="U24" s="101" t="s">
        <v>331</v>
      </c>
      <c r="V24" s="101" t="s">
        <v>255</v>
      </c>
      <c r="W24" s="108" t="s">
        <v>248</v>
      </c>
      <c r="X24" s="108" t="s">
        <v>260</v>
      </c>
      <c r="Y24" s="108" t="s">
        <v>261</v>
      </c>
      <c r="Z24" s="110" t="s">
        <v>259</v>
      </c>
    </row>
    <row r="25" spans="1:28" ht="16.5" customHeight="1">
      <c r="A25" s="101">
        <v>1</v>
      </c>
      <c r="B25" s="102">
        <v>2</v>
      </c>
      <c r="C25" s="101">
        <v>3</v>
      </c>
      <c r="D25" s="102">
        <v>4</v>
      </c>
      <c r="E25" s="101">
        <v>5</v>
      </c>
      <c r="F25" s="102">
        <v>6</v>
      </c>
      <c r="G25" s="101">
        <v>7</v>
      </c>
      <c r="H25" s="102">
        <v>8</v>
      </c>
      <c r="I25" s="101">
        <v>9</v>
      </c>
      <c r="J25" s="102">
        <v>10</v>
      </c>
      <c r="K25" s="196">
        <v>11</v>
      </c>
      <c r="L25" s="102">
        <v>12</v>
      </c>
      <c r="M25" s="196">
        <v>13</v>
      </c>
      <c r="N25" s="102">
        <v>14</v>
      </c>
      <c r="O25" s="196">
        <v>15</v>
      </c>
      <c r="P25" s="102">
        <v>16</v>
      </c>
      <c r="Q25" s="196">
        <v>17</v>
      </c>
      <c r="R25" s="102">
        <v>18</v>
      </c>
      <c r="S25" s="196">
        <v>19</v>
      </c>
      <c r="T25" s="102">
        <v>20</v>
      </c>
      <c r="U25" s="196">
        <v>21</v>
      </c>
      <c r="V25" s="102">
        <v>22</v>
      </c>
      <c r="W25" s="196">
        <v>23</v>
      </c>
      <c r="X25" s="102">
        <v>24</v>
      </c>
      <c r="Y25" s="196">
        <v>25</v>
      </c>
      <c r="Z25" s="102">
        <v>26</v>
      </c>
    </row>
    <row r="26" spans="1:28" ht="26.25" customHeight="1">
      <c r="A26" s="251" t="s">
        <v>510</v>
      </c>
      <c r="B26" s="251" t="s">
        <v>510</v>
      </c>
      <c r="C26" s="251" t="s">
        <v>510</v>
      </c>
      <c r="D26" s="251" t="s">
        <v>510</v>
      </c>
      <c r="E26" s="251" t="s">
        <v>510</v>
      </c>
      <c r="F26" s="251" t="s">
        <v>510</v>
      </c>
      <c r="G26" s="251" t="s">
        <v>510</v>
      </c>
      <c r="H26" s="251" t="s">
        <v>510</v>
      </c>
      <c r="I26" s="251" t="s">
        <v>510</v>
      </c>
      <c r="J26" s="251" t="s">
        <v>510</v>
      </c>
      <c r="K26" s="251" t="s">
        <v>510</v>
      </c>
      <c r="L26" s="251" t="s">
        <v>510</v>
      </c>
      <c r="M26" s="251" t="s">
        <v>510</v>
      </c>
      <c r="N26" s="251" t="s">
        <v>510</v>
      </c>
      <c r="O26" s="251" t="s">
        <v>510</v>
      </c>
      <c r="P26" s="251" t="s">
        <v>510</v>
      </c>
      <c r="Q26" s="251" t="s">
        <v>510</v>
      </c>
      <c r="R26" s="251" t="s">
        <v>510</v>
      </c>
      <c r="S26" s="251" t="s">
        <v>510</v>
      </c>
      <c r="T26" s="251" t="s">
        <v>510</v>
      </c>
      <c r="U26" s="251" t="s">
        <v>510</v>
      </c>
      <c r="V26" s="251" t="s">
        <v>510</v>
      </c>
      <c r="W26" s="251" t="s">
        <v>510</v>
      </c>
      <c r="X26" s="251" t="s">
        <v>510</v>
      </c>
      <c r="Y26" s="251" t="s">
        <v>510</v>
      </c>
      <c r="Z26" s="251" t="s">
        <v>510</v>
      </c>
    </row>
    <row r="30" spans="1:28">
      <c r="A30"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65" t="s">
        <v>338</v>
      </c>
      <c r="B5" s="265"/>
      <c r="C5" s="265"/>
      <c r="D5" s="265"/>
      <c r="E5" s="265"/>
      <c r="F5" s="265"/>
      <c r="G5" s="265"/>
      <c r="H5" s="265"/>
      <c r="I5" s="265"/>
      <c r="J5" s="265"/>
      <c r="K5" s="265"/>
      <c r="L5" s="265"/>
      <c r="M5" s="265"/>
      <c r="N5" s="265"/>
      <c r="O5" s="265"/>
      <c r="P5" s="192"/>
      <c r="Q5" s="192"/>
      <c r="R5" s="192"/>
      <c r="S5" s="192"/>
      <c r="T5" s="192"/>
      <c r="U5" s="192"/>
      <c r="V5" s="192"/>
      <c r="W5" s="192"/>
      <c r="X5" s="192"/>
      <c r="Y5" s="192"/>
      <c r="Z5" s="192"/>
      <c r="AA5" s="192"/>
      <c r="AB5" s="192"/>
    </row>
    <row r="6" spans="1:28" s="11" customFormat="1" ht="18.75">
      <c r="A6" s="16"/>
      <c r="B6" s="16"/>
      <c r="L6" s="14"/>
    </row>
    <row r="7" spans="1:28" s="11" customFormat="1" ht="18.75">
      <c r="A7" s="263" t="s">
        <v>10</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c r="A9" s="304" t="s">
        <v>7</v>
      </c>
      <c r="B9" s="304"/>
      <c r="C9" s="304"/>
      <c r="D9" s="304"/>
      <c r="E9" s="304"/>
      <c r="F9" s="304"/>
      <c r="G9" s="304"/>
      <c r="H9" s="304"/>
      <c r="I9" s="304"/>
      <c r="J9" s="304"/>
      <c r="K9" s="304"/>
      <c r="L9" s="304"/>
      <c r="M9" s="304"/>
      <c r="N9" s="304"/>
      <c r="O9" s="304"/>
      <c r="P9" s="12"/>
      <c r="Q9" s="12"/>
      <c r="R9" s="12"/>
      <c r="S9" s="12"/>
      <c r="T9" s="12"/>
      <c r="U9" s="12"/>
      <c r="V9" s="12"/>
      <c r="W9" s="12"/>
      <c r="X9" s="12"/>
      <c r="Y9" s="12"/>
      <c r="Z9" s="12"/>
    </row>
    <row r="10" spans="1:28" s="11" customFormat="1" ht="18.75">
      <c r="A10" s="259" t="s">
        <v>9</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c r="A12" s="304" t="s">
        <v>7</v>
      </c>
      <c r="B12" s="304"/>
      <c r="C12" s="304"/>
      <c r="D12" s="304"/>
      <c r="E12" s="304"/>
      <c r="F12" s="304"/>
      <c r="G12" s="304"/>
      <c r="H12" s="304"/>
      <c r="I12" s="304"/>
      <c r="J12" s="304"/>
      <c r="K12" s="304"/>
      <c r="L12" s="304"/>
      <c r="M12" s="304"/>
      <c r="N12" s="304"/>
      <c r="O12" s="304"/>
      <c r="P12" s="12"/>
      <c r="Q12" s="12"/>
      <c r="R12" s="12"/>
      <c r="S12" s="12"/>
      <c r="T12" s="12"/>
      <c r="U12" s="12"/>
      <c r="V12" s="12"/>
      <c r="W12" s="12"/>
      <c r="X12" s="12"/>
      <c r="Y12" s="12"/>
      <c r="Z12" s="12"/>
    </row>
    <row r="13" spans="1:28" s="11" customFormat="1" ht="18.75">
      <c r="A13" s="259" t="s">
        <v>8</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2" customFormat="1" ht="12">
      <c r="A15" s="304" t="s">
        <v>7</v>
      </c>
      <c r="B15" s="304"/>
      <c r="C15" s="304"/>
      <c r="D15" s="304"/>
      <c r="E15" s="304"/>
      <c r="F15" s="304"/>
      <c r="G15" s="304"/>
      <c r="H15" s="304"/>
      <c r="I15" s="304"/>
      <c r="J15" s="304"/>
      <c r="K15" s="304"/>
      <c r="L15" s="304"/>
      <c r="M15" s="304"/>
      <c r="N15" s="304"/>
      <c r="O15" s="304"/>
      <c r="P15" s="7"/>
      <c r="Q15" s="7"/>
      <c r="R15" s="7"/>
      <c r="S15" s="7"/>
      <c r="T15" s="7"/>
      <c r="U15" s="7"/>
      <c r="V15" s="7"/>
      <c r="W15" s="7"/>
      <c r="X15" s="7"/>
      <c r="Y15" s="7"/>
      <c r="Z15" s="7"/>
    </row>
    <row r="16" spans="1:28" s="2" customFormat="1" ht="15" customHeight="1">
      <c r="A16" s="259" t="s">
        <v>6</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c r="A17" s="260"/>
      <c r="B17" s="260"/>
      <c r="C17" s="260"/>
      <c r="D17" s="260"/>
      <c r="E17" s="260"/>
      <c r="F17" s="260"/>
      <c r="G17" s="260"/>
      <c r="H17" s="260"/>
      <c r="I17" s="260"/>
      <c r="J17" s="260"/>
      <c r="K17" s="260"/>
      <c r="L17" s="260"/>
      <c r="M17" s="260"/>
      <c r="N17" s="260"/>
      <c r="O17" s="260"/>
      <c r="P17" s="3"/>
      <c r="Q17" s="3"/>
      <c r="R17" s="3"/>
      <c r="S17" s="3"/>
      <c r="T17" s="3"/>
      <c r="U17" s="3"/>
      <c r="V17" s="3"/>
      <c r="W17" s="3"/>
    </row>
    <row r="18" spans="1:26" s="2" customFormat="1" ht="91.5" customHeight="1">
      <c r="A18" s="303" t="s">
        <v>470</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c r="A19" s="266" t="s">
        <v>5</v>
      </c>
      <c r="B19" s="266" t="s">
        <v>88</v>
      </c>
      <c r="C19" s="266" t="s">
        <v>87</v>
      </c>
      <c r="D19" s="266" t="s">
        <v>76</v>
      </c>
      <c r="E19" s="305" t="s">
        <v>86</v>
      </c>
      <c r="F19" s="306"/>
      <c r="G19" s="306"/>
      <c r="H19" s="306"/>
      <c r="I19" s="307"/>
      <c r="J19" s="266" t="s">
        <v>85</v>
      </c>
      <c r="K19" s="266"/>
      <c r="L19" s="266"/>
      <c r="M19" s="266"/>
      <c r="N19" s="266"/>
      <c r="O19" s="266"/>
      <c r="P19" s="3"/>
      <c r="Q19" s="3"/>
      <c r="R19" s="3"/>
      <c r="S19" s="3"/>
      <c r="T19" s="3"/>
      <c r="U19" s="3"/>
      <c r="V19" s="3"/>
      <c r="W19" s="3"/>
    </row>
    <row r="20" spans="1:26" s="2" customFormat="1" ht="51" customHeight="1">
      <c r="A20" s="266"/>
      <c r="B20" s="266"/>
      <c r="C20" s="266"/>
      <c r="D20" s="266"/>
      <c r="E20" s="37" t="s">
        <v>84</v>
      </c>
      <c r="F20" s="37" t="s">
        <v>83</v>
      </c>
      <c r="G20" s="37" t="s">
        <v>82</v>
      </c>
      <c r="H20" s="37" t="s">
        <v>81</v>
      </c>
      <c r="I20" s="37" t="s">
        <v>80</v>
      </c>
      <c r="J20" s="37" t="s">
        <v>79</v>
      </c>
      <c r="K20" s="37" t="s">
        <v>4</v>
      </c>
      <c r="L20" s="45" t="s">
        <v>3</v>
      </c>
      <c r="M20" s="44" t="s">
        <v>241</v>
      </c>
      <c r="N20" s="44" t="s">
        <v>78</v>
      </c>
      <c r="O20" s="44" t="s">
        <v>77</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AU94" sqref="AU94"/>
    </sheetView>
  </sheetViews>
  <sheetFormatPr defaultRowHeight="1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1" customFormat="1" ht="18.75" customHeight="1">
      <c r="A1" s="17"/>
      <c r="I1" s="15"/>
      <c r="J1" s="15"/>
      <c r="K1" s="36" t="s">
        <v>69</v>
      </c>
      <c r="AR1" s="36" t="s">
        <v>69</v>
      </c>
    </row>
    <row r="2" spans="1:44" s="11" customFormat="1" ht="18.75" customHeight="1">
      <c r="A2" s="17"/>
      <c r="I2" s="15"/>
      <c r="J2" s="15"/>
      <c r="K2" s="14" t="s">
        <v>11</v>
      </c>
      <c r="AR2" s="14" t="s">
        <v>11</v>
      </c>
    </row>
    <row r="3" spans="1:44" s="11" customFormat="1" ht="18.75">
      <c r="A3" s="16"/>
      <c r="I3" s="15"/>
      <c r="J3" s="15"/>
      <c r="K3" s="14" t="s">
        <v>68</v>
      </c>
      <c r="AR3" s="14" t="s">
        <v>328</v>
      </c>
    </row>
    <row r="4" spans="1:44" s="11" customFormat="1" ht="18.75">
      <c r="A4" s="16"/>
      <c r="I4" s="15"/>
      <c r="J4" s="15"/>
      <c r="K4" s="14"/>
    </row>
    <row r="5" spans="1:44" s="11" customFormat="1" ht="18.75" customHeight="1">
      <c r="A5" s="265" t="s">
        <v>338</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18.75">
      <c r="A6" s="16"/>
      <c r="I6" s="15"/>
      <c r="J6" s="15"/>
      <c r="K6" s="14"/>
    </row>
    <row r="7" spans="1:44" s="11" customFormat="1" ht="18.7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1" customFormat="1" ht="18.75" customHeight="1">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1" customFormat="1" ht="18.75" customHeight="1">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2" customFormat="1" ht="15" customHeight="1">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73" t="s">
        <v>471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c r="AO19" s="142"/>
      <c r="AP19" s="142"/>
      <c r="AQ19" s="142"/>
      <c r="AR19" s="36"/>
    </row>
    <row r="20" spans="1:45" ht="18.75">
      <c r="AO20" s="142"/>
      <c r="AP20" s="142"/>
      <c r="AQ20" s="142"/>
      <c r="AR20" s="14"/>
    </row>
    <row r="21" spans="1:45" ht="20.25" customHeight="1">
      <c r="AO21" s="142"/>
      <c r="AP21" s="142"/>
      <c r="AQ21" s="142"/>
      <c r="AR21" s="14"/>
    </row>
    <row r="22" spans="1:45" s="2" customFormat="1" ht="15" customHeight="1">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c r="A24" s="314" t="s">
        <v>327</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0</v>
      </c>
      <c r="AL24" s="314"/>
      <c r="AM24" s="112"/>
      <c r="AN24" s="112"/>
      <c r="AO24" s="140"/>
      <c r="AP24" s="140"/>
      <c r="AQ24" s="140"/>
      <c r="AR24" s="140"/>
      <c r="AS24" s="118"/>
    </row>
    <row r="25" spans="1:45" ht="12.75" customHeight="1">
      <c r="A25" s="315" t="s">
        <v>326</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3"/>
      <c r="AN25" s="318" t="s">
        <v>325</v>
      </c>
      <c r="AO25" s="318"/>
      <c r="AP25" s="318"/>
      <c r="AQ25" s="313"/>
      <c r="AR25" s="313"/>
      <c r="AS25" s="118"/>
    </row>
    <row r="26" spans="1:45" ht="17.25" customHeight="1">
      <c r="A26" s="325" t="s">
        <v>324</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3"/>
      <c r="AN26" s="308" t="s">
        <v>323</v>
      </c>
      <c r="AO26" s="309"/>
      <c r="AP26" s="310"/>
      <c r="AQ26" s="311"/>
      <c r="AR26" s="312"/>
      <c r="AS26" s="118"/>
    </row>
    <row r="27" spans="1:45" ht="17.25" customHeight="1">
      <c r="A27" s="325" t="s">
        <v>322</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3"/>
      <c r="AN27" s="308" t="s">
        <v>321</v>
      </c>
      <c r="AO27" s="309"/>
      <c r="AP27" s="310"/>
      <c r="AQ27" s="311"/>
      <c r="AR27" s="312"/>
      <c r="AS27" s="118"/>
    </row>
    <row r="28" spans="1:45" ht="27.75" customHeight="1" thickBot="1">
      <c r="A28" s="328" t="s">
        <v>320</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3"/>
      <c r="AN28" s="332" t="s">
        <v>319</v>
      </c>
      <c r="AO28" s="333"/>
      <c r="AP28" s="334"/>
      <c r="AQ28" s="311"/>
      <c r="AR28" s="312"/>
      <c r="AS28" s="118"/>
    </row>
    <row r="29" spans="1:45" ht="17.25" customHeight="1">
      <c r="A29" s="319" t="s">
        <v>318</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3"/>
      <c r="AN29" s="322"/>
      <c r="AO29" s="323"/>
      <c r="AP29" s="323"/>
      <c r="AQ29" s="311"/>
      <c r="AR29" s="324"/>
      <c r="AS29" s="118"/>
    </row>
    <row r="30" spans="1:45" ht="17.25" customHeight="1">
      <c r="A30" s="325" t="s">
        <v>317</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3"/>
      <c r="AS30" s="118"/>
    </row>
    <row r="31" spans="1:45" ht="17.25" customHeight="1">
      <c r="A31" s="325" t="s">
        <v>316</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3"/>
      <c r="AN31" s="113"/>
      <c r="AO31" s="139"/>
      <c r="AP31" s="139"/>
      <c r="AQ31" s="139"/>
      <c r="AR31" s="139"/>
      <c r="AS31" s="118"/>
    </row>
    <row r="32" spans="1:45" ht="17.25" customHeight="1">
      <c r="A32" s="325" t="s">
        <v>291</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3"/>
      <c r="AN32" s="113"/>
      <c r="AO32" s="113"/>
      <c r="AP32" s="113"/>
      <c r="AQ32" s="113"/>
      <c r="AR32" s="113"/>
      <c r="AS32" s="118"/>
    </row>
    <row r="33" spans="1:45" ht="17.25" customHeight="1">
      <c r="A33" s="325" t="s">
        <v>315</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3"/>
      <c r="AN33" s="113"/>
      <c r="AO33" s="113"/>
      <c r="AP33" s="113"/>
      <c r="AQ33" s="113"/>
      <c r="AR33" s="113"/>
      <c r="AS33" s="118"/>
    </row>
    <row r="34" spans="1:45" ht="17.25" customHeight="1">
      <c r="A34" s="325" t="s">
        <v>314</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3"/>
      <c r="AN34" s="113"/>
      <c r="AO34" s="113"/>
      <c r="AP34" s="113"/>
      <c r="AQ34" s="113"/>
      <c r="AR34" s="113"/>
      <c r="AS34" s="118"/>
    </row>
    <row r="35" spans="1:45" ht="17.25" customHeight="1">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3"/>
      <c r="AN35" s="113"/>
      <c r="AO35" s="113"/>
      <c r="AP35" s="113"/>
      <c r="AQ35" s="113"/>
      <c r="AR35" s="113"/>
      <c r="AS35" s="118"/>
    </row>
    <row r="36" spans="1:45" ht="17.25" customHeight="1" thickBot="1">
      <c r="A36" s="336" t="s">
        <v>279</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3"/>
      <c r="AN36" s="113"/>
      <c r="AO36" s="113"/>
      <c r="AP36" s="113"/>
      <c r="AQ36" s="113"/>
      <c r="AR36" s="113"/>
      <c r="AS36" s="118"/>
    </row>
    <row r="37" spans="1:45" ht="17.25" customHeight="1">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3"/>
      <c r="AN37" s="113"/>
      <c r="AO37" s="113"/>
      <c r="AP37" s="113"/>
      <c r="AQ37" s="113"/>
      <c r="AR37" s="113"/>
      <c r="AS37" s="118"/>
    </row>
    <row r="38" spans="1:45" ht="17.25" customHeight="1">
      <c r="A38" s="325" t="s">
        <v>313</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3"/>
      <c r="AN38" s="113"/>
      <c r="AO38" s="113"/>
      <c r="AP38" s="113"/>
      <c r="AQ38" s="113"/>
      <c r="AR38" s="113"/>
      <c r="AS38" s="118"/>
    </row>
    <row r="39" spans="1:45" ht="17.25" customHeight="1" thickBot="1">
      <c r="A39" s="336" t="s">
        <v>312</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3"/>
      <c r="AN39" s="113"/>
      <c r="AO39" s="113"/>
      <c r="AP39" s="113"/>
      <c r="AQ39" s="113"/>
      <c r="AR39" s="113"/>
      <c r="AS39" s="118"/>
    </row>
    <row r="40" spans="1:45" ht="17.25" customHeight="1">
      <c r="A40" s="315" t="s">
        <v>311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3"/>
      <c r="AN40" s="113"/>
      <c r="AO40" s="113"/>
      <c r="AP40" s="113"/>
      <c r="AQ40" s="113"/>
      <c r="AR40" s="113"/>
      <c r="AS40" s="118"/>
    </row>
    <row r="41" spans="1:45" ht="17.25" customHeight="1">
      <c r="A41" s="325" t="s">
        <v>310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3"/>
      <c r="AN41" s="113"/>
      <c r="AO41" s="113"/>
      <c r="AP41" s="113"/>
      <c r="AQ41" s="113"/>
      <c r="AR41" s="113"/>
      <c r="AS41" s="118"/>
    </row>
    <row r="42" spans="1:45" ht="17.25" customHeight="1">
      <c r="A42" s="325" t="s">
        <v>309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3"/>
      <c r="AN42" s="113"/>
      <c r="AO42" s="113"/>
      <c r="AP42" s="113"/>
      <c r="AQ42" s="113"/>
      <c r="AR42" s="113"/>
      <c r="AS42" s="118"/>
    </row>
    <row r="43" spans="1:45" ht="17.25" customHeight="1">
      <c r="A43" s="325" t="s">
        <v>308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3"/>
      <c r="AN43" s="113"/>
      <c r="AO43" s="113"/>
      <c r="AP43" s="113"/>
      <c r="AQ43" s="113"/>
      <c r="AR43" s="113"/>
      <c r="AS43" s="118"/>
    </row>
    <row r="44" spans="1:45" ht="17.25" customHeight="1">
      <c r="A44" s="325" t="s">
        <v>307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3"/>
      <c r="AN44" s="113"/>
      <c r="AO44" s="113"/>
      <c r="AP44" s="113"/>
      <c r="AQ44" s="113"/>
      <c r="AR44" s="113"/>
      <c r="AS44" s="118"/>
    </row>
    <row r="45" spans="1:45" ht="17.25" customHeight="1">
      <c r="A45" s="325" t="s">
        <v>306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3"/>
      <c r="AN45" s="113"/>
      <c r="AO45" s="113"/>
      <c r="AP45" s="113"/>
      <c r="AQ45" s="113"/>
      <c r="AR45" s="113"/>
      <c r="AS45" s="118"/>
    </row>
    <row r="46" spans="1:45" ht="17.25" customHeight="1" thickBot="1">
      <c r="A46" s="338" t="s">
        <v>305</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3"/>
      <c r="AN46" s="113"/>
      <c r="AO46" s="113"/>
      <c r="AP46" s="113"/>
      <c r="AQ46" s="113"/>
      <c r="AR46" s="113"/>
      <c r="AS46" s="118"/>
    </row>
    <row r="47" spans="1:45" ht="24" customHeight="1">
      <c r="A47" s="341" t="s">
        <v>304</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285</v>
      </c>
      <c r="AN47" s="344"/>
      <c r="AO47" s="126" t="s">
        <v>284</v>
      </c>
      <c r="AP47" s="126" t="s">
        <v>283</v>
      </c>
      <c r="AQ47" s="118"/>
    </row>
    <row r="48" spans="1:45" ht="12" customHeight="1">
      <c r="A48" s="325" t="s">
        <v>303</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0"/>
      <c r="AP48" s="130"/>
      <c r="AQ48" s="118"/>
    </row>
    <row r="49" spans="1:43" ht="12" customHeight="1">
      <c r="A49" s="325" t="s">
        <v>302</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0"/>
      <c r="AP49" s="130"/>
      <c r="AQ49" s="118"/>
    </row>
    <row r="50" spans="1:43" ht="12" customHeight="1" thickBot="1">
      <c r="A50" s="336" t="s">
        <v>301</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3"/>
      <c r="AP50" s="133"/>
      <c r="AQ50" s="118"/>
    </row>
    <row r="51" spans="1:43" ht="6.75" customHeight="1" thickBot="1">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c r="A52" s="345" t="s">
        <v>300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285</v>
      </c>
      <c r="AN52" s="344"/>
      <c r="AO52" s="126" t="s">
        <v>284</v>
      </c>
      <c r="AP52" s="126" t="s">
        <v>283</v>
      </c>
      <c r="AQ52" s="118"/>
    </row>
    <row r="53" spans="1:43" ht="11.25" customHeight="1">
      <c r="A53" s="347" t="s">
        <v>299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4"/>
      <c r="AP53" s="134"/>
      <c r="AQ53" s="118"/>
    </row>
    <row r="54" spans="1:43" ht="12" customHeight="1">
      <c r="A54" s="325" t="s">
        <v>298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0"/>
      <c r="AP54" s="130"/>
      <c r="AQ54" s="118"/>
    </row>
    <row r="55" spans="1:43" ht="12" customHeight="1">
      <c r="A55" s="325" t="s">
        <v>297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0"/>
      <c r="AP55" s="130"/>
      <c r="AQ55" s="118"/>
    </row>
    <row r="56" spans="1:43" ht="12" customHeight="1" thickBot="1">
      <c r="A56" s="336" t="s">
        <v>296</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3"/>
      <c r="AP56" s="133"/>
      <c r="AQ56" s="118"/>
    </row>
    <row r="57" spans="1:43" ht="6" customHeight="1" thickBot="1">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c r="A58" s="345" t="s">
        <v>295</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285</v>
      </c>
      <c r="AN58" s="344"/>
      <c r="AO58" s="126" t="s">
        <v>284</v>
      </c>
      <c r="AP58" s="126" t="s">
        <v>283</v>
      </c>
      <c r="AQ58" s="118"/>
    </row>
    <row r="59" spans="1:43" ht="12.75" customHeight="1">
      <c r="A59" s="349" t="s">
        <v>294</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2"/>
      <c r="AP59" s="132"/>
      <c r="AQ59" s="124"/>
    </row>
    <row r="60" spans="1:43" ht="12" customHeight="1">
      <c r="A60" s="325" t="s">
        <v>293</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0"/>
      <c r="AP60" s="130"/>
      <c r="AQ60" s="118"/>
    </row>
    <row r="61" spans="1:43" ht="12" customHeight="1">
      <c r="A61" s="325" t="s">
        <v>292</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0"/>
      <c r="AP61" s="130"/>
      <c r="AQ61" s="118"/>
    </row>
    <row r="62" spans="1:43" ht="12" customHeight="1">
      <c r="A62" s="325" t="s">
        <v>291</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0"/>
      <c r="AP62" s="130"/>
      <c r="AQ62" s="118"/>
    </row>
    <row r="63" spans="1:43" ht="9.75" customHeight="1">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0"/>
      <c r="AP63" s="130"/>
      <c r="AQ63" s="118"/>
    </row>
    <row r="64" spans="1:43" ht="9.75" customHeight="1">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0"/>
      <c r="AP64" s="130"/>
      <c r="AQ64" s="118"/>
    </row>
    <row r="65" spans="1:43" ht="12" customHeight="1">
      <c r="A65" s="325" t="s">
        <v>290</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0"/>
      <c r="AP65" s="130"/>
      <c r="AQ65" s="118"/>
    </row>
    <row r="66" spans="1:43" ht="27.75" customHeight="1">
      <c r="A66" s="352" t="s">
        <v>289</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1"/>
      <c r="AP66" s="131"/>
      <c r="AQ66" s="124"/>
    </row>
    <row r="67" spans="1:43" ht="11.25" customHeight="1">
      <c r="A67" s="325" t="s">
        <v>281</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0"/>
      <c r="AP67" s="130"/>
      <c r="AQ67" s="118"/>
    </row>
    <row r="68" spans="1:43" ht="25.5" customHeight="1">
      <c r="A68" s="352" t="s">
        <v>282</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1"/>
      <c r="AP68" s="131"/>
      <c r="AQ68" s="124"/>
    </row>
    <row r="69" spans="1:43" ht="12" customHeight="1">
      <c r="A69" s="325" t="s">
        <v>280</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0"/>
      <c r="AP69" s="130"/>
      <c r="AQ69" s="118"/>
    </row>
    <row r="70" spans="1:43" ht="12.75" customHeight="1">
      <c r="A70" s="356" t="s">
        <v>288</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1"/>
      <c r="AP70" s="131"/>
      <c r="AQ70" s="124"/>
    </row>
    <row r="71" spans="1:43" ht="12" customHeight="1">
      <c r="A71" s="325" t="s">
        <v>279</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0"/>
      <c r="AP71" s="130"/>
      <c r="AQ71" s="118"/>
    </row>
    <row r="72" spans="1:43" ht="12.75" customHeight="1" thickBot="1">
      <c r="A72" s="358" t="s">
        <v>287</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9"/>
      <c r="AP72" s="129"/>
      <c r="AQ72" s="124"/>
    </row>
    <row r="73" spans="1:43" ht="7.5" customHeight="1" thickBot="1">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c r="A74" s="345" t="s">
        <v>286</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285</v>
      </c>
      <c r="AN74" s="344"/>
      <c r="AO74" s="231" t="s">
        <v>284</v>
      </c>
      <c r="AP74" s="231" t="s">
        <v>283</v>
      </c>
      <c r="AQ74" s="118"/>
    </row>
    <row r="75" spans="1:43" ht="25.5" customHeight="1">
      <c r="A75" s="352" t="s">
        <v>282</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2"/>
      <c r="AP75" s="122"/>
      <c r="AQ75" s="124"/>
    </row>
    <row r="76" spans="1:43" ht="12" customHeight="1">
      <c r="A76" s="325" t="s">
        <v>281</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5"/>
      <c r="AP76" s="125"/>
      <c r="AQ76" s="118"/>
    </row>
    <row r="77" spans="1:43" ht="12" customHeight="1">
      <c r="A77" s="325" t="s">
        <v>280</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5"/>
      <c r="AP77" s="125"/>
      <c r="AQ77" s="118"/>
    </row>
    <row r="78" spans="1:43" ht="12" customHeight="1">
      <c r="A78" s="325" t="s">
        <v>279</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5"/>
      <c r="AP78" s="125"/>
      <c r="AQ78" s="118"/>
    </row>
    <row r="79" spans="1:43" ht="12" customHeight="1">
      <c r="A79" s="325" t="s">
        <v>278</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5"/>
      <c r="AP79" s="125"/>
      <c r="AQ79" s="118"/>
    </row>
    <row r="80" spans="1:43" ht="12" customHeight="1">
      <c r="A80" s="325" t="s">
        <v>277</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5"/>
      <c r="AP80" s="125"/>
      <c r="AQ80" s="118"/>
    </row>
    <row r="81" spans="1:45" ht="12.75" customHeight="1">
      <c r="A81" s="325" t="s">
        <v>276</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5"/>
      <c r="AP81" s="125"/>
      <c r="AQ81" s="118"/>
    </row>
    <row r="82" spans="1:45" ht="12.75" customHeight="1">
      <c r="A82" s="325" t="s">
        <v>275</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5"/>
      <c r="AP82" s="125"/>
      <c r="AQ82" s="118"/>
    </row>
    <row r="83" spans="1:45" ht="12" customHeight="1">
      <c r="A83" s="356" t="s">
        <v>274</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2"/>
      <c r="AP83" s="122"/>
      <c r="AQ83" s="124"/>
    </row>
    <row r="84" spans="1:45" ht="12" customHeight="1">
      <c r="A84" s="356" t="s">
        <v>273</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2"/>
      <c r="AP84" s="122"/>
      <c r="AQ84" s="124"/>
    </row>
    <row r="85" spans="1:45" ht="12" customHeight="1">
      <c r="A85" s="325" t="s">
        <v>272</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5"/>
      <c r="AP85" s="125"/>
      <c r="AQ85" s="112"/>
    </row>
    <row r="86" spans="1:45" ht="27.75" customHeight="1">
      <c r="A86" s="352" t="s">
        <v>271</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2"/>
      <c r="AP86" s="122"/>
      <c r="AQ86" s="124"/>
    </row>
    <row r="87" spans="1:45">
      <c r="A87" s="352" t="s">
        <v>270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2"/>
      <c r="AP87" s="122"/>
      <c r="AQ87" s="124"/>
    </row>
    <row r="88" spans="1:45" ht="14.25" customHeight="1">
      <c r="A88" s="368" t="s">
        <v>269</v>
      </c>
      <c r="B88" s="369"/>
      <c r="C88" s="369"/>
      <c r="D88" s="37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1"/>
      <c r="AL88" s="372"/>
      <c r="AM88" s="373"/>
      <c r="AN88" s="374"/>
      <c r="AO88" s="122"/>
      <c r="AP88" s="122"/>
      <c r="AQ88" s="124"/>
    </row>
    <row r="89" spans="1:45">
      <c r="A89" s="368" t="s">
        <v>268</v>
      </c>
      <c r="B89" s="369"/>
      <c r="C89" s="369"/>
      <c r="D89" s="37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1"/>
      <c r="AL89" s="372"/>
      <c r="AM89" s="373"/>
      <c r="AN89" s="374"/>
      <c r="AO89" s="122"/>
      <c r="AP89" s="122"/>
      <c r="AQ89" s="112"/>
    </row>
    <row r="90" spans="1:45" ht="12" customHeight="1" thickBot="1">
      <c r="A90" s="121" t="s">
        <v>267</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4"/>
      <c r="AL90" s="365"/>
      <c r="AM90" s="366"/>
      <c r="AN90" s="367"/>
      <c r="AO90" s="119"/>
      <c r="AP90" s="119"/>
      <c r="AQ90" s="118"/>
    </row>
    <row r="91" spans="1:45" ht="3" customHeight="1">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c r="A92" s="113" t="s">
        <v>266</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c r="A93" s="117" t="s">
        <v>265</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c r="A94" s="117" t="s">
        <v>264</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c r="A95" s="117" t="s">
        <v>263</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c r="A96" s="113" t="s">
        <v>262</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6" zoomScale="70" zoomScaleSheetLayoutView="70" workbookViewId="0">
      <selection activeCell="D39" sqref="D39"/>
    </sheetView>
  </sheetViews>
  <sheetFormatPr defaultRowHeight="15.75"/>
  <cols>
    <col min="1" max="1" width="9.140625" style="59"/>
    <col min="2" max="2" width="37.7109375" style="59" customWidth="1"/>
    <col min="3" max="3" width="15.7109375" style="59" customWidth="1"/>
    <col min="4" max="4" width="14.71093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69</v>
      </c>
    </row>
    <row r="2" spans="1:44" ht="18.75">
      <c r="L2" s="14" t="s">
        <v>11</v>
      </c>
    </row>
    <row r="3" spans="1:44" ht="18.75">
      <c r="L3" s="14" t="s">
        <v>68</v>
      </c>
    </row>
    <row r="4" spans="1:44" ht="18.75">
      <c r="K4" s="14"/>
    </row>
    <row r="5" spans="1:44">
      <c r="A5" s="265" t="s">
        <v>504</v>
      </c>
      <c r="B5" s="265"/>
      <c r="C5" s="265"/>
      <c r="D5" s="265"/>
      <c r="E5" s="265"/>
      <c r="F5" s="265"/>
      <c r="G5" s="265"/>
      <c r="H5" s="265"/>
      <c r="I5" s="265"/>
      <c r="J5" s="265"/>
      <c r="K5" s="265"/>
      <c r="L5" s="265"/>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c r="K6" s="14"/>
    </row>
    <row r="7" spans="1:44" ht="18.75">
      <c r="A7" s="263" t="s">
        <v>10</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258" t="str">
        <f>'3.1. паспорт Техсостояние ПС'!A10:T10</f>
        <v>АО "Салехардэнерго"</v>
      </c>
      <c r="B9" s="258"/>
      <c r="C9" s="258"/>
      <c r="D9" s="258"/>
      <c r="E9" s="258"/>
      <c r="F9" s="258"/>
      <c r="G9" s="258"/>
      <c r="H9" s="258"/>
      <c r="I9" s="258"/>
      <c r="J9" s="258"/>
      <c r="K9" s="258"/>
      <c r="L9" s="258"/>
    </row>
    <row r="10" spans="1:44">
      <c r="A10" s="259" t="s">
        <v>9</v>
      </c>
      <c r="B10" s="259"/>
      <c r="C10" s="259"/>
      <c r="D10" s="259"/>
      <c r="E10" s="259"/>
      <c r="F10" s="259"/>
      <c r="G10" s="259"/>
      <c r="H10" s="259"/>
      <c r="I10" s="259"/>
      <c r="J10" s="259"/>
      <c r="K10" s="259"/>
      <c r="L10" s="259"/>
    </row>
    <row r="11" spans="1:44" ht="18.75">
      <c r="A11" s="263"/>
      <c r="B11" s="263"/>
      <c r="C11" s="263"/>
      <c r="D11" s="263"/>
      <c r="E11" s="263"/>
      <c r="F11" s="263"/>
      <c r="G11" s="263"/>
      <c r="H11" s="263"/>
      <c r="I11" s="263"/>
      <c r="J11" s="263"/>
      <c r="K11" s="263"/>
      <c r="L11" s="263"/>
    </row>
    <row r="12" spans="1:44">
      <c r="A12" s="258" t="str">
        <f>'1. паспорт местоположение'!A12:C12</f>
        <v>G_1</v>
      </c>
      <c r="B12" s="258"/>
      <c r="C12" s="258"/>
      <c r="D12" s="258"/>
      <c r="E12" s="258"/>
      <c r="F12" s="258"/>
      <c r="G12" s="258"/>
      <c r="H12" s="258"/>
      <c r="I12" s="258"/>
      <c r="J12" s="258"/>
      <c r="K12" s="258"/>
      <c r="L12" s="258"/>
    </row>
    <row r="13" spans="1:44">
      <c r="A13" s="259" t="s">
        <v>8</v>
      </c>
      <c r="B13" s="259"/>
      <c r="C13" s="259"/>
      <c r="D13" s="259"/>
      <c r="E13" s="259"/>
      <c r="F13" s="259"/>
      <c r="G13" s="259"/>
      <c r="H13" s="259"/>
      <c r="I13" s="259"/>
      <c r="J13" s="259"/>
      <c r="K13" s="259"/>
      <c r="L13" s="259"/>
    </row>
    <row r="14" spans="1:44" ht="18.75">
      <c r="A14" s="264"/>
      <c r="B14" s="264"/>
      <c r="C14" s="264"/>
      <c r="D14" s="264"/>
      <c r="E14" s="264"/>
      <c r="F14" s="264"/>
      <c r="G14" s="264"/>
      <c r="H14" s="264"/>
      <c r="I14" s="264"/>
      <c r="J14" s="264"/>
      <c r="K14" s="264"/>
      <c r="L14" s="264"/>
    </row>
    <row r="15" spans="1:44">
      <c r="A15" s="258" t="str">
        <f>'1. паспорт местоположение'!A15:C15</f>
        <v xml:space="preserve">Модернизация системы учета электрической энергии
в энергосистеме МО г. Салехард
</v>
      </c>
      <c r="B15" s="258"/>
      <c r="C15" s="258"/>
      <c r="D15" s="258"/>
      <c r="E15" s="258"/>
      <c r="F15" s="258"/>
      <c r="G15" s="258"/>
      <c r="H15" s="258"/>
      <c r="I15" s="258"/>
      <c r="J15" s="258"/>
      <c r="K15" s="258"/>
      <c r="L15" s="258"/>
    </row>
    <row r="16" spans="1:44">
      <c r="A16" s="259" t="s">
        <v>6</v>
      </c>
      <c r="B16" s="259"/>
      <c r="C16" s="259"/>
      <c r="D16" s="259"/>
      <c r="E16" s="259"/>
      <c r="F16" s="259"/>
      <c r="G16" s="259"/>
      <c r="H16" s="259"/>
      <c r="I16" s="259"/>
      <c r="J16" s="259"/>
      <c r="K16" s="259"/>
      <c r="L16" s="259"/>
    </row>
    <row r="17" spans="1:12" ht="15.75" customHeight="1">
      <c r="L17" s="98"/>
    </row>
    <row r="18" spans="1:12">
      <c r="K18" s="97"/>
    </row>
    <row r="19" spans="1:12" ht="15.75" customHeight="1">
      <c r="A19" s="375" t="s">
        <v>472</v>
      </c>
      <c r="B19" s="375"/>
      <c r="C19" s="375"/>
      <c r="D19" s="375"/>
      <c r="E19" s="375"/>
      <c r="F19" s="375"/>
      <c r="G19" s="375"/>
      <c r="H19" s="375"/>
      <c r="I19" s="375"/>
      <c r="J19" s="375"/>
      <c r="K19" s="375"/>
      <c r="L19" s="375"/>
    </row>
    <row r="20" spans="1:12">
      <c r="A20" s="63"/>
      <c r="B20" s="63"/>
      <c r="C20" s="96"/>
      <c r="D20" s="96"/>
      <c r="E20" s="96"/>
      <c r="F20" s="96"/>
      <c r="G20" s="96"/>
      <c r="H20" s="96"/>
      <c r="I20" s="96"/>
      <c r="J20" s="96"/>
      <c r="K20" s="96"/>
      <c r="L20" s="96"/>
    </row>
    <row r="21" spans="1:12" ht="28.5" customHeight="1">
      <c r="A21" s="376" t="s">
        <v>231</v>
      </c>
      <c r="B21" s="376" t="s">
        <v>230</v>
      </c>
      <c r="C21" s="382" t="s">
        <v>403</v>
      </c>
      <c r="D21" s="382"/>
      <c r="E21" s="382"/>
      <c r="F21" s="382"/>
      <c r="G21" s="382"/>
      <c r="H21" s="382"/>
      <c r="I21" s="377" t="s">
        <v>229</v>
      </c>
      <c r="J21" s="379" t="s">
        <v>405</v>
      </c>
      <c r="K21" s="376" t="s">
        <v>228</v>
      </c>
      <c r="L21" s="378" t="s">
        <v>404</v>
      </c>
    </row>
    <row r="22" spans="1:12" ht="58.5" customHeight="1">
      <c r="A22" s="376"/>
      <c r="B22" s="376"/>
      <c r="C22" s="383" t="s">
        <v>2</v>
      </c>
      <c r="D22" s="383"/>
      <c r="E22" s="173"/>
      <c r="F22" s="174"/>
      <c r="G22" s="384" t="s">
        <v>1</v>
      </c>
      <c r="H22" s="385"/>
      <c r="I22" s="377"/>
      <c r="J22" s="380"/>
      <c r="K22" s="376"/>
      <c r="L22" s="378"/>
    </row>
    <row r="23" spans="1:12" ht="47.25">
      <c r="A23" s="376"/>
      <c r="B23" s="376"/>
      <c r="C23" s="95" t="s">
        <v>227</v>
      </c>
      <c r="D23" s="95" t="s">
        <v>226</v>
      </c>
      <c r="E23" s="95" t="s">
        <v>227</v>
      </c>
      <c r="F23" s="95" t="s">
        <v>226</v>
      </c>
      <c r="G23" s="95" t="s">
        <v>227</v>
      </c>
      <c r="H23" s="95" t="s">
        <v>226</v>
      </c>
      <c r="I23" s="377"/>
      <c r="J23" s="381"/>
      <c r="K23" s="376"/>
      <c r="L23" s="378"/>
    </row>
    <row r="24" spans="1:12">
      <c r="A24" s="72">
        <v>1</v>
      </c>
      <c r="B24" s="72">
        <v>2</v>
      </c>
      <c r="C24" s="95">
        <v>3</v>
      </c>
      <c r="D24" s="95">
        <v>4</v>
      </c>
      <c r="E24" s="95">
        <v>5</v>
      </c>
      <c r="F24" s="95">
        <v>6</v>
      </c>
      <c r="G24" s="95">
        <v>7</v>
      </c>
      <c r="H24" s="95">
        <v>8</v>
      </c>
      <c r="I24" s="95">
        <v>9</v>
      </c>
      <c r="J24" s="95">
        <v>10</v>
      </c>
      <c r="K24" s="95">
        <v>11</v>
      </c>
      <c r="L24" s="95">
        <v>12</v>
      </c>
    </row>
    <row r="25" spans="1:12">
      <c r="A25" s="89">
        <v>1</v>
      </c>
      <c r="B25" s="238" t="s">
        <v>225</v>
      </c>
      <c r="C25" s="88"/>
      <c r="D25" s="236"/>
      <c r="E25" s="94"/>
      <c r="F25" s="94"/>
      <c r="G25" s="94"/>
      <c r="H25" s="94"/>
      <c r="I25" s="94"/>
      <c r="J25" s="94"/>
      <c r="K25" s="87"/>
      <c r="L25" s="100"/>
    </row>
    <row r="26" spans="1:12" ht="21.75" customHeight="1">
      <c r="A26" s="89" t="s">
        <v>224</v>
      </c>
      <c r="B26" s="239" t="s">
        <v>410</v>
      </c>
      <c r="C26" s="88"/>
      <c r="D26" s="236"/>
      <c r="E26" s="94"/>
      <c r="F26" s="94"/>
      <c r="G26" s="94"/>
      <c r="H26" s="94"/>
      <c r="I26" s="94"/>
      <c r="J26" s="94"/>
      <c r="K26" s="87"/>
      <c r="L26" s="87"/>
    </row>
    <row r="27" spans="1:12" s="66" customFormat="1" ht="33.75" customHeight="1">
      <c r="A27" s="89" t="s">
        <v>223</v>
      </c>
      <c r="B27" s="239" t="s">
        <v>412</v>
      </c>
      <c r="C27" s="88"/>
      <c r="D27" s="236"/>
      <c r="E27" s="94"/>
      <c r="F27" s="94"/>
      <c r="G27" s="94"/>
      <c r="H27" s="94"/>
      <c r="I27" s="94"/>
      <c r="J27" s="94"/>
      <c r="K27" s="87"/>
      <c r="L27" s="87"/>
    </row>
    <row r="28" spans="1:12" s="66" customFormat="1" ht="50.25" customHeight="1">
      <c r="A28" s="89" t="s">
        <v>411</v>
      </c>
      <c r="B28" s="239" t="s">
        <v>416</v>
      </c>
      <c r="C28" s="88">
        <v>2015</v>
      </c>
      <c r="D28" s="236">
        <f>C28</f>
        <v>2015</v>
      </c>
      <c r="E28" s="94"/>
      <c r="F28" s="94"/>
      <c r="G28" s="94"/>
      <c r="H28" s="94"/>
      <c r="I28" s="94"/>
      <c r="J28" s="94"/>
      <c r="K28" s="87"/>
      <c r="L28" s="87"/>
    </row>
    <row r="29" spans="1:12" s="66" customFormat="1" ht="38.25" customHeight="1">
      <c r="A29" s="89" t="s">
        <v>222</v>
      </c>
      <c r="B29" s="239" t="s">
        <v>415</v>
      </c>
      <c r="C29" s="88">
        <f>C28</f>
        <v>2015</v>
      </c>
      <c r="D29" s="236">
        <f>C28</f>
        <v>2015</v>
      </c>
      <c r="E29" s="94"/>
      <c r="F29" s="94"/>
      <c r="G29" s="94"/>
      <c r="H29" s="94"/>
      <c r="I29" s="94"/>
      <c r="J29" s="94"/>
      <c r="K29" s="87"/>
      <c r="L29" s="87"/>
    </row>
    <row r="30" spans="1:12" s="66" customFormat="1" ht="38.25" customHeight="1">
      <c r="A30" s="89" t="s">
        <v>221</v>
      </c>
      <c r="B30" s="239" t="s">
        <v>417</v>
      </c>
      <c r="C30" s="88">
        <f>C28</f>
        <v>2015</v>
      </c>
      <c r="D30" s="236">
        <f>C30</f>
        <v>2015</v>
      </c>
      <c r="E30" s="94"/>
      <c r="F30" s="94"/>
      <c r="G30" s="94"/>
      <c r="H30" s="94"/>
      <c r="I30" s="94"/>
      <c r="J30" s="94"/>
      <c r="K30" s="87"/>
      <c r="L30" s="87"/>
    </row>
    <row r="31" spans="1:12" s="66" customFormat="1" ht="35.25" customHeight="1">
      <c r="A31" s="89" t="s">
        <v>220</v>
      </c>
      <c r="B31" s="239" t="s">
        <v>413</v>
      </c>
      <c r="C31" s="88">
        <f>'3.3 паспорт описание'!C28</f>
        <v>2015</v>
      </c>
      <c r="D31" s="236">
        <f>C31</f>
        <v>2015</v>
      </c>
      <c r="E31" s="94"/>
      <c r="F31" s="94"/>
      <c r="G31" s="94"/>
      <c r="H31" s="94"/>
      <c r="I31" s="94"/>
      <c r="J31" s="94"/>
      <c r="K31" s="87"/>
      <c r="L31" s="87"/>
    </row>
    <row r="32" spans="1:12" s="66" customFormat="1" ht="33" customHeight="1">
      <c r="A32" s="89" t="s">
        <v>218</v>
      </c>
      <c r="B32" s="239" t="s">
        <v>418</v>
      </c>
      <c r="C32" s="88">
        <f>C31</f>
        <v>2015</v>
      </c>
      <c r="D32" s="236">
        <f>C32</f>
        <v>2015</v>
      </c>
      <c r="E32" s="94"/>
      <c r="F32" s="94"/>
      <c r="G32" s="94"/>
      <c r="H32" s="94"/>
      <c r="I32" s="94"/>
      <c r="J32" s="94"/>
      <c r="K32" s="87"/>
      <c r="L32" s="87"/>
    </row>
    <row r="33" spans="1:12" s="66" customFormat="1" ht="53.25" customHeight="1">
      <c r="A33" s="89" t="s">
        <v>429</v>
      </c>
      <c r="B33" s="239" t="s">
        <v>337</v>
      </c>
      <c r="C33" s="88">
        <f>C32</f>
        <v>2015</v>
      </c>
      <c r="D33" s="236">
        <f>C33</f>
        <v>2015</v>
      </c>
      <c r="E33" s="94"/>
      <c r="F33" s="94"/>
      <c r="G33" s="94"/>
      <c r="H33" s="94"/>
      <c r="I33" s="94"/>
      <c r="J33" s="94"/>
      <c r="K33" s="87"/>
      <c r="L33" s="87"/>
    </row>
    <row r="34" spans="1:12" s="66" customFormat="1" ht="64.5" customHeight="1">
      <c r="A34" s="89" t="s">
        <v>430</v>
      </c>
      <c r="B34" s="239" t="s">
        <v>422</v>
      </c>
      <c r="C34" s="88">
        <f>C33</f>
        <v>2015</v>
      </c>
      <c r="D34" s="236">
        <f>C33</f>
        <v>2015</v>
      </c>
      <c r="E34" s="93"/>
      <c r="F34" s="93"/>
      <c r="G34" s="93"/>
      <c r="H34" s="93"/>
      <c r="I34" s="93"/>
      <c r="J34" s="93"/>
      <c r="K34" s="93"/>
      <c r="L34" s="87"/>
    </row>
    <row r="35" spans="1:12" s="66" customFormat="1" ht="34.5" customHeight="1">
      <c r="A35" s="89" t="s">
        <v>431</v>
      </c>
      <c r="B35" s="239" t="s">
        <v>219</v>
      </c>
      <c r="C35" s="88">
        <f>C34</f>
        <v>2015</v>
      </c>
      <c r="D35" s="236">
        <f>C34</f>
        <v>2015</v>
      </c>
      <c r="E35" s="93"/>
      <c r="F35" s="93"/>
      <c r="G35" s="93"/>
      <c r="H35" s="93"/>
      <c r="I35" s="93"/>
      <c r="J35" s="93"/>
      <c r="K35" s="93"/>
      <c r="L35" s="87"/>
    </row>
    <row r="36" spans="1:12" ht="33" customHeight="1">
      <c r="A36" s="89" t="s">
        <v>432</v>
      </c>
      <c r="B36" s="239" t="s">
        <v>414</v>
      </c>
      <c r="C36" s="88">
        <f>C28</f>
        <v>2015</v>
      </c>
      <c r="D36" s="241">
        <f>C36</f>
        <v>2015</v>
      </c>
      <c r="E36" s="92"/>
      <c r="F36" s="91"/>
      <c r="G36" s="91"/>
      <c r="H36" s="91"/>
      <c r="I36" s="90"/>
      <c r="J36" s="90"/>
      <c r="K36" s="87"/>
      <c r="L36" s="87"/>
    </row>
    <row r="37" spans="1:12">
      <c r="A37" s="89" t="s">
        <v>433</v>
      </c>
      <c r="B37" s="239" t="s">
        <v>217</v>
      </c>
      <c r="C37" s="88">
        <f>'3.3 паспорт описание'!C28</f>
        <v>2015</v>
      </c>
      <c r="D37" s="241">
        <f>C37</f>
        <v>2015</v>
      </c>
      <c r="E37" s="92"/>
      <c r="F37" s="91"/>
      <c r="G37" s="91"/>
      <c r="H37" s="91"/>
      <c r="I37" s="90"/>
      <c r="J37" s="90"/>
      <c r="K37" s="87"/>
      <c r="L37" s="87"/>
    </row>
    <row r="38" spans="1:12">
      <c r="A38" s="89" t="s">
        <v>434</v>
      </c>
      <c r="B38" s="238" t="s">
        <v>216</v>
      </c>
      <c r="C38" s="88"/>
      <c r="D38" s="241"/>
      <c r="E38" s="87"/>
      <c r="F38" s="87"/>
      <c r="G38" s="87"/>
      <c r="H38" s="87"/>
      <c r="I38" s="87"/>
      <c r="J38" s="87"/>
      <c r="K38" s="87"/>
      <c r="L38" s="87"/>
    </row>
    <row r="39" spans="1:12" ht="66.75" customHeight="1">
      <c r="A39" s="89">
        <v>2</v>
      </c>
      <c r="B39" s="239" t="s">
        <v>419</v>
      </c>
      <c r="C39" s="88">
        <v>2015</v>
      </c>
      <c r="D39" s="241">
        <f>C39</f>
        <v>2015</v>
      </c>
      <c r="E39" s="87"/>
      <c r="F39" s="87"/>
      <c r="G39" s="87"/>
      <c r="H39" s="87"/>
      <c r="I39" s="87"/>
      <c r="J39" s="87"/>
      <c r="K39" s="87"/>
      <c r="L39" s="87"/>
    </row>
    <row r="40" spans="1:12" ht="18.75" customHeight="1">
      <c r="A40" s="89" t="s">
        <v>215</v>
      </c>
      <c r="B40" s="239" t="s">
        <v>421</v>
      </c>
      <c r="C40" s="88">
        <f>C39</f>
        <v>2015</v>
      </c>
      <c r="D40" s="241">
        <f>C39</f>
        <v>2015</v>
      </c>
      <c r="E40" s="87"/>
      <c r="F40" s="87"/>
      <c r="G40" s="87"/>
      <c r="H40" s="87"/>
      <c r="I40" s="87"/>
      <c r="J40" s="87"/>
      <c r="K40" s="87"/>
      <c r="L40" s="87"/>
    </row>
    <row r="41" spans="1:12" ht="48" customHeight="1">
      <c r="A41" s="89" t="s">
        <v>214</v>
      </c>
      <c r="B41" s="238" t="s">
        <v>501</v>
      </c>
      <c r="C41" s="88"/>
      <c r="D41" s="241"/>
      <c r="E41" s="87"/>
      <c r="F41" s="87"/>
      <c r="G41" s="87"/>
      <c r="H41" s="87"/>
      <c r="I41" s="87"/>
      <c r="J41" s="87"/>
      <c r="K41" s="87"/>
      <c r="L41" s="87"/>
    </row>
    <row r="42" spans="1:12" ht="36.75" customHeight="1">
      <c r="A42" s="89">
        <v>3</v>
      </c>
      <c r="B42" s="239" t="s">
        <v>420</v>
      </c>
      <c r="C42" s="88">
        <f>C39</f>
        <v>2015</v>
      </c>
      <c r="D42" s="241">
        <f>C39</f>
        <v>2015</v>
      </c>
      <c r="E42" s="87"/>
      <c r="F42" s="87"/>
      <c r="G42" s="87"/>
      <c r="H42" s="87"/>
      <c r="I42" s="87"/>
      <c r="J42" s="87"/>
      <c r="K42" s="87"/>
      <c r="L42" s="87"/>
    </row>
    <row r="43" spans="1:12" ht="19.5" customHeight="1">
      <c r="A43" s="89" t="s">
        <v>213</v>
      </c>
      <c r="B43" s="239" t="s">
        <v>211</v>
      </c>
      <c r="C43" s="88">
        <f>C39</f>
        <v>2015</v>
      </c>
      <c r="D43" s="241">
        <f>C39</f>
        <v>2015</v>
      </c>
      <c r="E43" s="87"/>
      <c r="F43" s="87"/>
      <c r="G43" s="87"/>
      <c r="H43" s="87"/>
      <c r="I43" s="87"/>
      <c r="J43" s="87"/>
      <c r="K43" s="87"/>
      <c r="L43" s="87"/>
    </row>
    <row r="44" spans="1:12" ht="20.25" customHeight="1">
      <c r="A44" s="89" t="s">
        <v>212</v>
      </c>
      <c r="B44" s="239" t="s">
        <v>209</v>
      </c>
      <c r="C44" s="88">
        <f>C39</f>
        <v>2015</v>
      </c>
      <c r="D44" s="241">
        <f>C39</f>
        <v>2015</v>
      </c>
      <c r="E44" s="87"/>
      <c r="F44" s="87"/>
      <c r="G44" s="87"/>
      <c r="H44" s="87"/>
      <c r="I44" s="87"/>
      <c r="J44" s="87"/>
      <c r="K44" s="87"/>
      <c r="L44" s="87"/>
    </row>
    <row r="45" spans="1:12" ht="81" customHeight="1">
      <c r="A45" s="89" t="s">
        <v>210</v>
      </c>
      <c r="B45" s="239" t="s">
        <v>425</v>
      </c>
      <c r="C45" s="88">
        <f>C39</f>
        <v>2015</v>
      </c>
      <c r="D45" s="241">
        <f>C39</f>
        <v>2015</v>
      </c>
      <c r="E45" s="87"/>
      <c r="F45" s="87"/>
      <c r="G45" s="87"/>
      <c r="H45" s="87"/>
      <c r="I45" s="87"/>
      <c r="J45" s="87"/>
      <c r="K45" s="87"/>
      <c r="L45" s="87"/>
    </row>
    <row r="46" spans="1:12" ht="165" customHeight="1">
      <c r="A46" s="89" t="s">
        <v>208</v>
      </c>
      <c r="B46" s="239" t="s">
        <v>423</v>
      </c>
      <c r="C46" s="88">
        <f>C42</f>
        <v>2015</v>
      </c>
      <c r="D46" s="241">
        <f>C42</f>
        <v>2015</v>
      </c>
      <c r="E46" s="87"/>
      <c r="F46" s="87"/>
      <c r="G46" s="87"/>
      <c r="H46" s="87"/>
      <c r="I46" s="87"/>
      <c r="J46" s="87"/>
      <c r="K46" s="87"/>
      <c r="L46" s="87"/>
    </row>
    <row r="47" spans="1:12" ht="21" customHeight="1">
      <c r="A47" s="89" t="s">
        <v>206</v>
      </c>
      <c r="B47" s="239" t="s">
        <v>207</v>
      </c>
      <c r="C47" s="88">
        <f>C42</f>
        <v>2015</v>
      </c>
      <c r="D47" s="241">
        <f>C42</f>
        <v>2015</v>
      </c>
      <c r="E47" s="87"/>
      <c r="F47" s="87"/>
      <c r="G47" s="87"/>
      <c r="H47" s="87"/>
      <c r="I47" s="87"/>
      <c r="J47" s="87"/>
      <c r="K47" s="87"/>
      <c r="L47" s="87"/>
    </row>
    <row r="48" spans="1:12" ht="18" customHeight="1">
      <c r="A48" s="89" t="s">
        <v>435</v>
      </c>
      <c r="B48" s="238" t="s">
        <v>205</v>
      </c>
      <c r="C48" s="88"/>
      <c r="D48" s="241"/>
      <c r="E48" s="87"/>
      <c r="F48" s="87"/>
      <c r="G48" s="87"/>
      <c r="H48" s="87"/>
      <c r="I48" s="87"/>
      <c r="J48" s="87"/>
      <c r="K48" s="87"/>
      <c r="L48" s="87"/>
    </row>
    <row r="49" spans="1:12" ht="35.25" customHeight="1">
      <c r="A49" s="89">
        <v>4</v>
      </c>
      <c r="B49" s="239" t="s">
        <v>203</v>
      </c>
      <c r="C49" s="88">
        <f>'3.3 паспорт описание'!C29</f>
        <v>2017</v>
      </c>
      <c r="D49" s="241">
        <f>C49</f>
        <v>2017</v>
      </c>
      <c r="E49" s="87"/>
      <c r="F49" s="87"/>
      <c r="G49" s="87"/>
      <c r="H49" s="87"/>
      <c r="I49" s="87"/>
      <c r="J49" s="87"/>
      <c r="K49" s="87"/>
      <c r="L49" s="87"/>
    </row>
    <row r="50" spans="1:12" ht="84.75" customHeight="1">
      <c r="A50" s="89" t="s">
        <v>204</v>
      </c>
      <c r="B50" s="239" t="s">
        <v>424</v>
      </c>
      <c r="C50" s="88">
        <f>C49</f>
        <v>2017</v>
      </c>
      <c r="D50" s="241">
        <f>C49</f>
        <v>2017</v>
      </c>
      <c r="E50" s="87"/>
      <c r="F50" s="87"/>
      <c r="G50" s="87"/>
      <c r="H50" s="87"/>
      <c r="I50" s="87"/>
      <c r="J50" s="87"/>
      <c r="K50" s="87"/>
      <c r="L50" s="87"/>
    </row>
    <row r="51" spans="1:12" ht="69" customHeight="1">
      <c r="A51" s="89" t="s">
        <v>202</v>
      </c>
      <c r="B51" s="239" t="s">
        <v>426</v>
      </c>
      <c r="C51" s="88">
        <f>C49</f>
        <v>2017</v>
      </c>
      <c r="D51" s="241">
        <f>C49</f>
        <v>2017</v>
      </c>
      <c r="E51" s="87"/>
      <c r="F51" s="87"/>
      <c r="G51" s="87"/>
      <c r="H51" s="87"/>
      <c r="I51" s="87"/>
      <c r="J51" s="87"/>
      <c r="K51" s="87"/>
      <c r="L51" s="87"/>
    </row>
    <row r="52" spans="1:12" ht="64.5" customHeight="1">
      <c r="A52" s="89" t="s">
        <v>200</v>
      </c>
      <c r="B52" s="239" t="s">
        <v>201</v>
      </c>
      <c r="C52" s="88">
        <f>C50</f>
        <v>2017</v>
      </c>
      <c r="D52" s="241">
        <f>C49</f>
        <v>2017</v>
      </c>
      <c r="E52" s="87"/>
      <c r="F52" s="87"/>
      <c r="G52" s="87"/>
      <c r="H52" s="87"/>
      <c r="I52" s="87"/>
      <c r="J52" s="87"/>
      <c r="K52" s="87"/>
      <c r="L52" s="87"/>
    </row>
    <row r="53" spans="1:12" ht="35.25" customHeight="1">
      <c r="A53" s="89" t="s">
        <v>198</v>
      </c>
      <c r="B53" s="240" t="s">
        <v>427</v>
      </c>
      <c r="C53" s="88">
        <f>C49</f>
        <v>2017</v>
      </c>
      <c r="D53" s="241">
        <f>C49</f>
        <v>2017</v>
      </c>
      <c r="E53" s="87"/>
      <c r="F53" s="87"/>
      <c r="G53" s="87"/>
      <c r="H53" s="87"/>
      <c r="I53" s="87"/>
      <c r="J53" s="87"/>
      <c r="K53" s="87"/>
      <c r="L53" s="87"/>
    </row>
    <row r="54" spans="1:12" ht="34.5" customHeight="1">
      <c r="A54" s="89" t="s">
        <v>428</v>
      </c>
      <c r="B54" s="239" t="s">
        <v>199</v>
      </c>
      <c r="C54" s="88">
        <f>C49</f>
        <v>2017</v>
      </c>
      <c r="D54" s="241">
        <f>C49</f>
        <v>2017</v>
      </c>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tabSelected="1" view="pageBreakPreview" topLeftCell="A43" zoomScale="70" zoomScaleNormal="70" zoomScaleSheetLayoutView="70" workbookViewId="0">
      <selection activeCell="F57" sqref="F57"/>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69</v>
      </c>
    </row>
    <row r="2" spans="1:21" ht="18.75">
      <c r="A2" s="59"/>
      <c r="B2" s="59"/>
      <c r="C2" s="59"/>
      <c r="D2" s="59"/>
      <c r="E2" s="59"/>
      <c r="F2" s="59"/>
      <c r="L2" s="59"/>
      <c r="M2" s="59"/>
      <c r="U2" s="14" t="s">
        <v>11</v>
      </c>
    </row>
    <row r="3" spans="1:21" ht="18.75">
      <c r="A3" s="59"/>
      <c r="B3" s="59"/>
      <c r="C3" s="59"/>
      <c r="D3" s="59"/>
      <c r="E3" s="59"/>
      <c r="F3" s="59"/>
      <c r="L3" s="59"/>
      <c r="M3" s="59"/>
      <c r="U3" s="14" t="s">
        <v>68</v>
      </c>
    </row>
    <row r="4" spans="1:21" ht="18.75" customHeight="1">
      <c r="A4" s="265" t="s">
        <v>504</v>
      </c>
      <c r="B4" s="265"/>
      <c r="C4" s="265"/>
      <c r="D4" s="265"/>
      <c r="E4" s="265"/>
      <c r="F4" s="265"/>
      <c r="G4" s="265"/>
      <c r="H4" s="265"/>
      <c r="I4" s="265"/>
      <c r="J4" s="265"/>
      <c r="K4" s="265"/>
      <c r="L4" s="265"/>
      <c r="M4" s="265"/>
      <c r="N4" s="265"/>
      <c r="O4" s="265"/>
      <c r="P4" s="265"/>
      <c r="Q4" s="265"/>
      <c r="R4" s="265"/>
      <c r="S4" s="265"/>
      <c r="T4" s="265"/>
      <c r="U4" s="265"/>
    </row>
    <row r="5" spans="1:21" ht="18.75">
      <c r="A5" s="59"/>
      <c r="B5" s="59"/>
      <c r="C5" s="59"/>
      <c r="D5" s="59"/>
      <c r="E5" s="59"/>
      <c r="F5" s="59"/>
      <c r="L5" s="59"/>
      <c r="M5" s="59"/>
      <c r="U5" s="14"/>
    </row>
    <row r="6" spans="1:21" ht="18.75">
      <c r="A6" s="263" t="s">
        <v>10</v>
      </c>
      <c r="B6" s="263"/>
      <c r="C6" s="263"/>
      <c r="D6" s="263"/>
      <c r="E6" s="263"/>
      <c r="F6" s="263"/>
      <c r="G6" s="263"/>
      <c r="H6" s="263"/>
      <c r="I6" s="263"/>
      <c r="J6" s="263"/>
      <c r="K6" s="263"/>
      <c r="L6" s="263"/>
      <c r="M6" s="263"/>
      <c r="N6" s="263"/>
      <c r="O6" s="263"/>
      <c r="P6" s="263"/>
      <c r="Q6" s="263"/>
      <c r="R6" s="263"/>
      <c r="S6" s="263"/>
      <c r="T6" s="263"/>
      <c r="U6" s="263"/>
    </row>
    <row r="7" spans="1:21" ht="18.75">
      <c r="A7" s="12"/>
      <c r="B7" s="12"/>
      <c r="C7" s="12"/>
      <c r="D7" s="12"/>
      <c r="E7" s="12"/>
      <c r="F7" s="12"/>
      <c r="G7" s="12"/>
      <c r="H7" s="12"/>
      <c r="I7" s="12"/>
      <c r="J7" s="85"/>
      <c r="K7" s="85"/>
      <c r="L7" s="85"/>
      <c r="M7" s="85"/>
      <c r="N7" s="85"/>
      <c r="O7" s="85"/>
      <c r="P7" s="85"/>
      <c r="Q7" s="85"/>
      <c r="R7" s="85"/>
      <c r="S7" s="85"/>
      <c r="T7" s="85"/>
      <c r="U7" s="85"/>
    </row>
    <row r="8" spans="1:21">
      <c r="A8" s="258" t="str">
        <f>'1. паспорт местоположение'!A9:C9</f>
        <v>АО "Салехардэнерго"</v>
      </c>
      <c r="B8" s="258"/>
      <c r="C8" s="258"/>
      <c r="D8" s="258"/>
      <c r="E8" s="258"/>
      <c r="F8" s="258"/>
      <c r="G8" s="258"/>
      <c r="H8" s="258"/>
      <c r="I8" s="258"/>
      <c r="J8" s="258"/>
      <c r="K8" s="258"/>
      <c r="L8" s="258"/>
      <c r="M8" s="258"/>
      <c r="N8" s="258"/>
      <c r="O8" s="258"/>
      <c r="P8" s="258"/>
      <c r="Q8" s="258"/>
      <c r="R8" s="258"/>
      <c r="S8" s="258"/>
      <c r="T8" s="258"/>
      <c r="U8" s="258"/>
    </row>
    <row r="9" spans="1:21" ht="18.75" customHeight="1">
      <c r="A9" s="259" t="s">
        <v>9</v>
      </c>
      <c r="B9" s="259"/>
      <c r="C9" s="259"/>
      <c r="D9" s="259"/>
      <c r="E9" s="259"/>
      <c r="F9" s="259"/>
      <c r="G9" s="259"/>
      <c r="H9" s="259"/>
      <c r="I9" s="259"/>
      <c r="J9" s="259"/>
      <c r="K9" s="259"/>
      <c r="L9" s="259"/>
      <c r="M9" s="259"/>
      <c r="N9" s="259"/>
      <c r="O9" s="259"/>
      <c r="P9" s="259"/>
      <c r="Q9" s="259"/>
      <c r="R9" s="259"/>
      <c r="S9" s="259"/>
      <c r="T9" s="259"/>
      <c r="U9" s="259"/>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58" t="str">
        <f>'1. паспорт местоположение'!A12:C12</f>
        <v>G_1</v>
      </c>
      <c r="B11" s="258"/>
      <c r="C11" s="258"/>
      <c r="D11" s="258"/>
      <c r="E11" s="258"/>
      <c r="F11" s="258"/>
      <c r="G11" s="258"/>
      <c r="H11" s="258"/>
      <c r="I11" s="258"/>
      <c r="J11" s="258"/>
      <c r="K11" s="258"/>
      <c r="L11" s="258"/>
      <c r="M11" s="258"/>
      <c r="N11" s="258"/>
      <c r="O11" s="258"/>
      <c r="P11" s="258"/>
      <c r="Q11" s="258"/>
      <c r="R11" s="258"/>
      <c r="S11" s="258"/>
      <c r="T11" s="258"/>
      <c r="U11" s="258"/>
    </row>
    <row r="12" spans="1:21">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58" t="str">
        <f>'1. паспорт местоположение'!A15:C15</f>
        <v xml:space="preserve">Модернизация системы учета электрической энергии
в энергосистеме МО г. Салехард
</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c r="A15" s="259" t="s">
        <v>6</v>
      </c>
      <c r="B15" s="259"/>
      <c r="C15" s="259"/>
      <c r="D15" s="259"/>
      <c r="E15" s="259"/>
      <c r="F15" s="259"/>
      <c r="G15" s="259"/>
      <c r="H15" s="259"/>
      <c r="I15" s="259"/>
      <c r="J15" s="259"/>
      <c r="K15" s="259"/>
      <c r="L15" s="259"/>
      <c r="M15" s="259"/>
      <c r="N15" s="259"/>
      <c r="O15" s="259"/>
      <c r="P15" s="259"/>
      <c r="Q15" s="259"/>
      <c r="R15" s="259"/>
      <c r="S15" s="259"/>
      <c r="T15" s="259"/>
      <c r="U15" s="259"/>
    </row>
    <row r="16" spans="1:21">
      <c r="A16" s="386"/>
      <c r="B16" s="386"/>
      <c r="C16" s="386"/>
      <c r="D16" s="386"/>
      <c r="E16" s="386"/>
      <c r="F16" s="386"/>
      <c r="G16" s="386"/>
      <c r="H16" s="386"/>
      <c r="I16" s="386"/>
      <c r="J16" s="386"/>
      <c r="K16" s="386"/>
      <c r="L16" s="386"/>
      <c r="M16" s="386"/>
      <c r="N16" s="386"/>
      <c r="O16" s="386"/>
      <c r="P16" s="386"/>
      <c r="Q16" s="386"/>
      <c r="R16" s="386"/>
      <c r="S16" s="386"/>
      <c r="T16" s="386"/>
      <c r="U16" s="386"/>
    </row>
    <row r="17" spans="1:24">
      <c r="A17" s="59"/>
      <c r="L17" s="59"/>
      <c r="M17" s="59"/>
      <c r="N17" s="59"/>
      <c r="O17" s="59"/>
      <c r="P17" s="59"/>
      <c r="Q17" s="59"/>
      <c r="R17" s="59"/>
      <c r="S17" s="59"/>
      <c r="T17" s="59"/>
    </row>
    <row r="18" spans="1:24">
      <c r="A18" s="390" t="s">
        <v>473</v>
      </c>
      <c r="B18" s="390"/>
      <c r="C18" s="390"/>
      <c r="D18" s="390"/>
      <c r="E18" s="390"/>
      <c r="F18" s="390"/>
      <c r="G18" s="390"/>
      <c r="H18" s="390"/>
      <c r="I18" s="390"/>
      <c r="J18" s="390"/>
      <c r="K18" s="390"/>
      <c r="L18" s="390"/>
      <c r="M18" s="390"/>
      <c r="N18" s="390"/>
      <c r="O18" s="390"/>
      <c r="P18" s="390"/>
      <c r="Q18" s="390"/>
      <c r="R18" s="390"/>
      <c r="S18" s="390"/>
      <c r="T18" s="390"/>
      <c r="U18" s="390"/>
    </row>
    <row r="19" spans="1:24">
      <c r="A19" s="59"/>
      <c r="B19" s="59"/>
      <c r="C19" s="59"/>
      <c r="D19" s="59"/>
      <c r="E19" s="59"/>
      <c r="F19" s="59"/>
      <c r="L19" s="59"/>
      <c r="M19" s="59"/>
      <c r="N19" s="59"/>
      <c r="O19" s="59"/>
      <c r="P19" s="59"/>
      <c r="Q19" s="59"/>
      <c r="R19" s="59"/>
      <c r="S19" s="59"/>
      <c r="T19" s="59"/>
    </row>
    <row r="20" spans="1:24" ht="33" customHeight="1">
      <c r="A20" s="387" t="s">
        <v>197</v>
      </c>
      <c r="B20" s="387" t="s">
        <v>196</v>
      </c>
      <c r="C20" s="376" t="s">
        <v>195</v>
      </c>
      <c r="D20" s="376"/>
      <c r="E20" s="389" t="s">
        <v>194</v>
      </c>
      <c r="F20" s="389"/>
      <c r="G20" s="387" t="s">
        <v>193</v>
      </c>
      <c r="H20" s="395" t="s">
        <v>192</v>
      </c>
      <c r="I20" s="396"/>
      <c r="J20" s="396"/>
      <c r="K20" s="396"/>
      <c r="L20" s="395" t="s">
        <v>191</v>
      </c>
      <c r="M20" s="396"/>
      <c r="N20" s="396"/>
      <c r="O20" s="396"/>
      <c r="P20" s="395" t="s">
        <v>456</v>
      </c>
      <c r="Q20" s="396"/>
      <c r="R20" s="396"/>
      <c r="S20" s="396"/>
      <c r="T20" s="391" t="s">
        <v>190</v>
      </c>
      <c r="U20" s="392"/>
      <c r="V20" s="83"/>
      <c r="W20" s="83"/>
      <c r="X20" s="83"/>
    </row>
    <row r="21" spans="1:24" ht="99.75" customHeight="1">
      <c r="A21" s="388"/>
      <c r="B21" s="388"/>
      <c r="C21" s="376"/>
      <c r="D21" s="376"/>
      <c r="E21" s="389"/>
      <c r="F21" s="389"/>
      <c r="G21" s="388"/>
      <c r="H21" s="376" t="s">
        <v>2</v>
      </c>
      <c r="I21" s="376"/>
      <c r="J21" s="376" t="s">
        <v>189</v>
      </c>
      <c r="K21" s="376"/>
      <c r="L21" s="376" t="s">
        <v>2</v>
      </c>
      <c r="M21" s="376"/>
      <c r="N21" s="376" t="s">
        <v>189</v>
      </c>
      <c r="O21" s="376"/>
      <c r="P21" s="376" t="s">
        <v>2</v>
      </c>
      <c r="Q21" s="376"/>
      <c r="R21" s="376" t="s">
        <v>189</v>
      </c>
      <c r="S21" s="376"/>
      <c r="T21" s="393"/>
      <c r="U21" s="394"/>
    </row>
    <row r="22" spans="1:24" ht="89.25" customHeight="1">
      <c r="A22" s="383"/>
      <c r="B22" s="383"/>
      <c r="C22" s="80" t="s">
        <v>2</v>
      </c>
      <c r="D22" s="237" t="s">
        <v>185</v>
      </c>
      <c r="E22" s="82" t="s">
        <v>188</v>
      </c>
      <c r="F22" s="82" t="s">
        <v>187</v>
      </c>
      <c r="G22" s="383"/>
      <c r="H22" s="81" t="s">
        <v>453</v>
      </c>
      <c r="I22" s="81" t="s">
        <v>454</v>
      </c>
      <c r="J22" s="81" t="s">
        <v>453</v>
      </c>
      <c r="K22" s="81" t="s">
        <v>454</v>
      </c>
      <c r="L22" s="81" t="s">
        <v>453</v>
      </c>
      <c r="M22" s="81" t="s">
        <v>454</v>
      </c>
      <c r="N22" s="81" t="s">
        <v>453</v>
      </c>
      <c r="O22" s="81" t="s">
        <v>454</v>
      </c>
      <c r="P22" s="81" t="s">
        <v>453</v>
      </c>
      <c r="Q22" s="81" t="s">
        <v>454</v>
      </c>
      <c r="R22" s="81" t="s">
        <v>453</v>
      </c>
      <c r="S22" s="81" t="s">
        <v>454</v>
      </c>
      <c r="T22" s="80" t="s">
        <v>186</v>
      </c>
      <c r="U22" s="80" t="s">
        <v>185</v>
      </c>
    </row>
    <row r="23" spans="1:24" ht="19.5" customHeight="1">
      <c r="A23" s="72">
        <v>1</v>
      </c>
      <c r="B23" s="72">
        <v>2</v>
      </c>
      <c r="C23" s="72">
        <v>3</v>
      </c>
      <c r="D23" s="72">
        <v>4</v>
      </c>
      <c r="E23" s="72">
        <v>5</v>
      </c>
      <c r="F23" s="72">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row>
    <row r="24" spans="1:24" ht="47.25" customHeight="1">
      <c r="A24" s="77">
        <v>1</v>
      </c>
      <c r="B24" s="76" t="s">
        <v>184</v>
      </c>
      <c r="C24" s="76"/>
      <c r="D24" s="72"/>
      <c r="E24" s="70"/>
      <c r="F24" s="70"/>
      <c r="G24" s="79"/>
      <c r="H24" s="79"/>
      <c r="I24" s="79"/>
      <c r="J24" s="79"/>
      <c r="K24" s="79"/>
      <c r="L24" s="79"/>
      <c r="M24" s="79"/>
      <c r="N24" s="79"/>
      <c r="O24" s="79"/>
      <c r="P24" s="79"/>
      <c r="Q24" s="79"/>
      <c r="R24" s="79"/>
      <c r="S24" s="79"/>
      <c r="T24" s="79"/>
      <c r="U24" s="70"/>
    </row>
    <row r="25" spans="1:24" ht="24" customHeight="1">
      <c r="A25" s="74" t="s">
        <v>183</v>
      </c>
      <c r="B25" s="46" t="s">
        <v>182</v>
      </c>
      <c r="C25" s="76"/>
      <c r="D25" s="72"/>
      <c r="E25" s="70"/>
      <c r="F25" s="70"/>
      <c r="G25" s="79"/>
      <c r="H25" s="79"/>
      <c r="I25" s="79"/>
      <c r="J25" s="79"/>
      <c r="K25" s="79"/>
      <c r="L25" s="79"/>
      <c r="M25" s="79"/>
      <c r="N25" s="79"/>
      <c r="O25" s="79"/>
      <c r="P25" s="79"/>
      <c r="Q25" s="79"/>
      <c r="R25" s="79"/>
      <c r="S25" s="79"/>
      <c r="T25" s="79"/>
      <c r="U25" s="70"/>
    </row>
    <row r="26" spans="1:24">
      <c r="A26" s="74" t="s">
        <v>181</v>
      </c>
      <c r="B26" s="46" t="s">
        <v>180</v>
      </c>
      <c r="C26" s="46"/>
      <c r="D26" s="71"/>
      <c r="E26" s="71"/>
      <c r="F26" s="71"/>
      <c r="G26" s="72"/>
      <c r="H26" s="72"/>
      <c r="I26" s="72"/>
      <c r="J26" s="72"/>
      <c r="K26" s="72"/>
      <c r="L26" s="72"/>
      <c r="M26" s="72"/>
      <c r="N26" s="72"/>
      <c r="O26" s="71"/>
      <c r="P26" s="71"/>
      <c r="Q26" s="71"/>
      <c r="R26" s="71"/>
      <c r="S26" s="71"/>
      <c r="T26" s="71"/>
      <c r="U26" s="70"/>
    </row>
    <row r="27" spans="1:24" ht="31.5">
      <c r="A27" s="74" t="s">
        <v>179</v>
      </c>
      <c r="B27" s="46" t="s">
        <v>409</v>
      </c>
      <c r="C27" s="46"/>
      <c r="D27" s="71"/>
      <c r="E27" s="71"/>
      <c r="F27" s="71"/>
      <c r="G27" s="46"/>
      <c r="H27" s="46"/>
      <c r="I27" s="46"/>
      <c r="J27" s="46"/>
      <c r="K27" s="46"/>
      <c r="L27" s="46"/>
      <c r="M27" s="46"/>
      <c r="N27" s="46"/>
      <c r="O27" s="71"/>
      <c r="P27" s="71"/>
      <c r="Q27" s="71"/>
      <c r="R27" s="71"/>
      <c r="S27" s="71"/>
      <c r="T27" s="71"/>
      <c r="U27" s="70"/>
    </row>
    <row r="28" spans="1:24">
      <c r="A28" s="74" t="s">
        <v>178</v>
      </c>
      <c r="B28" s="46" t="s">
        <v>177</v>
      </c>
      <c r="C28" s="46"/>
      <c r="D28" s="71"/>
      <c r="E28" s="71"/>
      <c r="F28" s="71"/>
      <c r="G28" s="46"/>
      <c r="H28" s="46"/>
      <c r="I28" s="46"/>
      <c r="J28" s="46"/>
      <c r="K28" s="46"/>
      <c r="L28" s="46"/>
      <c r="M28" s="46"/>
      <c r="N28" s="46"/>
      <c r="O28" s="71"/>
      <c r="P28" s="71"/>
      <c r="Q28" s="71"/>
      <c r="R28" s="71"/>
      <c r="S28" s="71"/>
      <c r="T28" s="71"/>
      <c r="U28" s="70"/>
    </row>
    <row r="29" spans="1:24">
      <c r="A29" s="74" t="s">
        <v>176</v>
      </c>
      <c r="B29" s="78" t="s">
        <v>175</v>
      </c>
      <c r="C29" s="46"/>
      <c r="D29" s="71"/>
      <c r="E29" s="71"/>
      <c r="F29" s="71"/>
      <c r="G29" s="46"/>
      <c r="H29" s="46"/>
      <c r="I29" s="46"/>
      <c r="J29" s="46"/>
      <c r="K29" s="46"/>
      <c r="L29" s="46"/>
      <c r="M29" s="46"/>
      <c r="N29" s="46"/>
      <c r="O29" s="71"/>
      <c r="P29" s="71"/>
      <c r="Q29" s="71"/>
      <c r="R29" s="71"/>
      <c r="S29" s="71"/>
      <c r="T29" s="71"/>
      <c r="U29" s="70"/>
    </row>
    <row r="30" spans="1:24" ht="47.25">
      <c r="A30" s="77" t="s">
        <v>64</v>
      </c>
      <c r="B30" s="76" t="s">
        <v>174</v>
      </c>
      <c r="C30" s="76"/>
      <c r="D30" s="72"/>
      <c r="E30" s="72"/>
      <c r="F30" s="72"/>
      <c r="G30" s="46"/>
      <c r="H30" s="46"/>
      <c r="I30" s="46"/>
      <c r="J30" s="46"/>
      <c r="K30" s="46"/>
      <c r="L30" s="46"/>
      <c r="M30" s="46"/>
      <c r="N30" s="46"/>
      <c r="O30" s="71"/>
      <c r="P30" s="71"/>
      <c r="Q30" s="71"/>
      <c r="R30" s="71"/>
      <c r="S30" s="71"/>
      <c r="T30" s="71"/>
      <c r="U30" s="70"/>
    </row>
    <row r="31" spans="1:24">
      <c r="A31" s="77" t="s">
        <v>173</v>
      </c>
      <c r="B31" s="46" t="s">
        <v>172</v>
      </c>
      <c r="C31" s="76"/>
      <c r="D31" s="72"/>
      <c r="E31" s="72"/>
      <c r="F31" s="72"/>
      <c r="G31" s="46"/>
      <c r="H31" s="46"/>
      <c r="I31" s="46"/>
      <c r="J31" s="46"/>
      <c r="K31" s="46"/>
      <c r="L31" s="46"/>
      <c r="M31" s="46"/>
      <c r="N31" s="46"/>
      <c r="O31" s="71"/>
      <c r="P31" s="71"/>
      <c r="Q31" s="71"/>
      <c r="R31" s="71"/>
      <c r="S31" s="71"/>
      <c r="T31" s="71"/>
      <c r="U31" s="70"/>
    </row>
    <row r="32" spans="1:24" ht="31.5">
      <c r="A32" s="77" t="s">
        <v>171</v>
      </c>
      <c r="B32" s="46" t="s">
        <v>170</v>
      </c>
      <c r="C32" s="76"/>
      <c r="D32" s="72"/>
      <c r="E32" s="72"/>
      <c r="F32" s="72"/>
      <c r="G32" s="46"/>
      <c r="H32" s="46"/>
      <c r="I32" s="46"/>
      <c r="J32" s="46"/>
      <c r="K32" s="46"/>
      <c r="L32" s="46"/>
      <c r="M32" s="46"/>
      <c r="N32" s="46"/>
      <c r="O32" s="71"/>
      <c r="P32" s="71"/>
      <c r="Q32" s="71"/>
      <c r="R32" s="71"/>
      <c r="S32" s="71"/>
      <c r="T32" s="71"/>
      <c r="U32" s="70"/>
    </row>
    <row r="33" spans="1:21">
      <c r="A33" s="77" t="s">
        <v>169</v>
      </c>
      <c r="B33" s="46" t="s">
        <v>168</v>
      </c>
      <c r="C33" s="76"/>
      <c r="D33" s="72"/>
      <c r="E33" s="72"/>
      <c r="F33" s="72"/>
      <c r="G33" s="46"/>
      <c r="H33" s="46"/>
      <c r="I33" s="46"/>
      <c r="J33" s="46"/>
      <c r="K33" s="46"/>
      <c r="L33" s="46"/>
      <c r="M33" s="46"/>
      <c r="N33" s="46"/>
      <c r="O33" s="71"/>
      <c r="P33" s="71"/>
      <c r="Q33" s="71"/>
      <c r="R33" s="71"/>
      <c r="S33" s="71"/>
      <c r="T33" s="71"/>
      <c r="U33" s="70"/>
    </row>
    <row r="34" spans="1:21">
      <c r="A34" s="77" t="s">
        <v>167</v>
      </c>
      <c r="B34" s="46" t="s">
        <v>166</v>
      </c>
      <c r="C34" s="76"/>
      <c r="D34" s="72"/>
      <c r="E34" s="72"/>
      <c r="F34" s="72"/>
      <c r="G34" s="46"/>
      <c r="H34" s="46"/>
      <c r="I34" s="46"/>
      <c r="J34" s="46"/>
      <c r="K34" s="46"/>
      <c r="L34" s="46"/>
      <c r="M34" s="46"/>
      <c r="N34" s="46"/>
      <c r="O34" s="71"/>
      <c r="P34" s="71"/>
      <c r="Q34" s="71"/>
      <c r="R34" s="71"/>
      <c r="S34" s="71"/>
      <c r="T34" s="71"/>
      <c r="U34" s="70"/>
    </row>
    <row r="35" spans="1:21" ht="31.5">
      <c r="A35" s="77" t="s">
        <v>63</v>
      </c>
      <c r="B35" s="76" t="s">
        <v>165</v>
      </c>
      <c r="C35" s="76"/>
      <c r="D35" s="72"/>
      <c r="E35" s="46"/>
      <c r="F35" s="46"/>
      <c r="G35" s="46"/>
      <c r="H35" s="46"/>
      <c r="I35" s="46"/>
      <c r="J35" s="46"/>
      <c r="K35" s="46"/>
      <c r="L35" s="46"/>
      <c r="M35" s="46"/>
      <c r="N35" s="46"/>
      <c r="O35" s="71"/>
      <c r="P35" s="71"/>
      <c r="Q35" s="71"/>
      <c r="R35" s="71"/>
      <c r="S35" s="71"/>
      <c r="T35" s="71"/>
      <c r="U35" s="70"/>
    </row>
    <row r="36" spans="1:21" ht="31.5">
      <c r="A36" s="74" t="s">
        <v>164</v>
      </c>
      <c r="B36" s="73" t="s">
        <v>163</v>
      </c>
      <c r="C36" s="71" t="s">
        <v>510</v>
      </c>
      <c r="D36" s="72"/>
      <c r="E36" s="46"/>
      <c r="F36" s="46"/>
      <c r="G36" s="46"/>
      <c r="H36" s="46"/>
      <c r="I36" s="46"/>
      <c r="J36" s="46"/>
      <c r="K36" s="46"/>
      <c r="L36" s="46"/>
      <c r="M36" s="46"/>
      <c r="N36" s="46"/>
      <c r="O36" s="71"/>
      <c r="P36" s="71"/>
      <c r="Q36" s="71"/>
      <c r="R36" s="71"/>
      <c r="S36" s="71"/>
      <c r="T36" s="71" t="str">
        <f t="shared" ref="T36:T42" si="0">C36</f>
        <v>н/д</v>
      </c>
      <c r="U36" s="70"/>
    </row>
    <row r="37" spans="1:21">
      <c r="A37" s="74" t="s">
        <v>162</v>
      </c>
      <c r="B37" s="73" t="s">
        <v>152</v>
      </c>
      <c r="C37" s="71" t="s">
        <v>510</v>
      </c>
      <c r="D37" s="72"/>
      <c r="E37" s="46"/>
      <c r="F37" s="46"/>
      <c r="G37" s="46"/>
      <c r="H37" s="46"/>
      <c r="I37" s="46"/>
      <c r="J37" s="46"/>
      <c r="K37" s="46"/>
      <c r="L37" s="46"/>
      <c r="M37" s="46"/>
      <c r="N37" s="46"/>
      <c r="O37" s="71"/>
      <c r="P37" s="71"/>
      <c r="Q37" s="71"/>
      <c r="R37" s="71"/>
      <c r="S37" s="71"/>
      <c r="T37" s="71" t="str">
        <f t="shared" si="0"/>
        <v>н/д</v>
      </c>
      <c r="U37" s="70"/>
    </row>
    <row r="38" spans="1:21">
      <c r="A38" s="74" t="s">
        <v>161</v>
      </c>
      <c r="B38" s="73" t="s">
        <v>150</v>
      </c>
      <c r="C38" s="71" t="s">
        <v>510</v>
      </c>
      <c r="D38" s="72"/>
      <c r="E38" s="46"/>
      <c r="F38" s="46"/>
      <c r="G38" s="46"/>
      <c r="H38" s="46"/>
      <c r="I38" s="46"/>
      <c r="J38" s="46"/>
      <c r="K38" s="46"/>
      <c r="L38" s="46"/>
      <c r="M38" s="46"/>
      <c r="N38" s="46"/>
      <c r="O38" s="71"/>
      <c r="P38" s="71"/>
      <c r="Q38" s="71"/>
      <c r="R38" s="71"/>
      <c r="S38" s="71"/>
      <c r="T38" s="71" t="str">
        <f t="shared" si="0"/>
        <v>н/д</v>
      </c>
      <c r="U38" s="70"/>
    </row>
    <row r="39" spans="1:21" ht="31.5">
      <c r="A39" s="74" t="s">
        <v>160</v>
      </c>
      <c r="B39" s="46" t="s">
        <v>148</v>
      </c>
      <c r="C39" s="71" t="s">
        <v>510</v>
      </c>
      <c r="D39" s="72"/>
      <c r="E39" s="46"/>
      <c r="F39" s="46"/>
      <c r="G39" s="46"/>
      <c r="H39" s="46"/>
      <c r="I39" s="46"/>
      <c r="J39" s="46"/>
      <c r="K39" s="46"/>
      <c r="L39" s="46"/>
      <c r="M39" s="46"/>
      <c r="N39" s="46"/>
      <c r="O39" s="71"/>
      <c r="P39" s="71"/>
      <c r="Q39" s="71"/>
      <c r="R39" s="71"/>
      <c r="S39" s="71"/>
      <c r="T39" s="71" t="str">
        <f t="shared" si="0"/>
        <v>н/д</v>
      </c>
      <c r="U39" s="70"/>
    </row>
    <row r="40" spans="1:21" ht="31.5">
      <c r="A40" s="74" t="s">
        <v>159</v>
      </c>
      <c r="B40" s="46" t="s">
        <v>146</v>
      </c>
      <c r="C40" s="71" t="s">
        <v>510</v>
      </c>
      <c r="D40" s="72"/>
      <c r="E40" s="46"/>
      <c r="F40" s="46"/>
      <c r="G40" s="46"/>
      <c r="H40" s="46"/>
      <c r="I40" s="46"/>
      <c r="J40" s="46"/>
      <c r="K40" s="46"/>
      <c r="L40" s="46"/>
      <c r="M40" s="46"/>
      <c r="N40" s="46"/>
      <c r="O40" s="71"/>
      <c r="P40" s="71"/>
      <c r="Q40" s="71"/>
      <c r="R40" s="71"/>
      <c r="S40" s="71"/>
      <c r="T40" s="71" t="str">
        <f t="shared" si="0"/>
        <v>н/д</v>
      </c>
      <c r="U40" s="70"/>
    </row>
    <row r="41" spans="1:21">
      <c r="A41" s="74" t="s">
        <v>158</v>
      </c>
      <c r="B41" s="46" t="s">
        <v>144</v>
      </c>
      <c r="C41" s="71" t="s">
        <v>510</v>
      </c>
      <c r="D41" s="72"/>
      <c r="E41" s="46"/>
      <c r="F41" s="46"/>
      <c r="G41" s="46"/>
      <c r="H41" s="46"/>
      <c r="I41" s="46"/>
      <c r="J41" s="46"/>
      <c r="K41" s="46"/>
      <c r="L41" s="46"/>
      <c r="M41" s="46"/>
      <c r="N41" s="46"/>
      <c r="O41" s="71"/>
      <c r="P41" s="71"/>
      <c r="Q41" s="71"/>
      <c r="R41" s="71"/>
      <c r="S41" s="71"/>
      <c r="T41" s="71" t="str">
        <f t="shared" si="0"/>
        <v>н/д</v>
      </c>
      <c r="U41" s="70"/>
    </row>
    <row r="42" spans="1:21" ht="18.75">
      <c r="A42" s="74" t="s">
        <v>157</v>
      </c>
      <c r="B42" s="73" t="s">
        <v>142</v>
      </c>
      <c r="C42" s="71" t="s">
        <v>510</v>
      </c>
      <c r="D42" s="72"/>
      <c r="E42" s="46"/>
      <c r="F42" s="46"/>
      <c r="G42" s="46"/>
      <c r="H42" s="46"/>
      <c r="I42" s="46"/>
      <c r="J42" s="46"/>
      <c r="K42" s="46"/>
      <c r="L42" s="46"/>
      <c r="M42" s="46"/>
      <c r="N42" s="46"/>
      <c r="O42" s="71"/>
      <c r="P42" s="71"/>
      <c r="Q42" s="71"/>
      <c r="R42" s="71"/>
      <c r="S42" s="71"/>
      <c r="T42" s="71" t="str">
        <f t="shared" si="0"/>
        <v>н/д</v>
      </c>
      <c r="U42" s="70"/>
    </row>
    <row r="43" spans="1:21">
      <c r="A43" s="77" t="s">
        <v>62</v>
      </c>
      <c r="B43" s="76" t="s">
        <v>156</v>
      </c>
      <c r="C43" s="76"/>
      <c r="D43" s="72"/>
      <c r="E43" s="46"/>
      <c r="F43" s="46"/>
      <c r="G43" s="46"/>
      <c r="H43" s="46"/>
      <c r="I43" s="46"/>
      <c r="J43" s="46"/>
      <c r="K43" s="46"/>
      <c r="L43" s="46"/>
      <c r="M43" s="46"/>
      <c r="N43" s="46"/>
      <c r="O43" s="71"/>
      <c r="P43" s="71"/>
      <c r="Q43" s="71"/>
      <c r="R43" s="71"/>
      <c r="S43" s="71"/>
      <c r="T43" s="71"/>
      <c r="U43" s="70"/>
    </row>
    <row r="44" spans="1:21">
      <c r="A44" s="74" t="s">
        <v>155</v>
      </c>
      <c r="B44" s="46" t="s">
        <v>154</v>
      </c>
      <c r="C44" s="71" t="s">
        <v>510</v>
      </c>
      <c r="D44" s="72"/>
      <c r="E44" s="46"/>
      <c r="F44" s="46"/>
      <c r="G44" s="46"/>
      <c r="H44" s="46"/>
      <c r="I44" s="46"/>
      <c r="J44" s="46"/>
      <c r="K44" s="46"/>
      <c r="L44" s="46"/>
      <c r="M44" s="46"/>
      <c r="N44" s="46"/>
      <c r="O44" s="71"/>
      <c r="P44" s="71"/>
      <c r="Q44" s="71"/>
      <c r="R44" s="71"/>
      <c r="S44" s="71"/>
      <c r="T44" s="71" t="str">
        <f>C44</f>
        <v>н/д</v>
      </c>
      <c r="U44" s="70"/>
    </row>
    <row r="45" spans="1:21">
      <c r="A45" s="74" t="s">
        <v>153</v>
      </c>
      <c r="B45" s="46" t="s">
        <v>152</v>
      </c>
      <c r="C45" s="71" t="s">
        <v>510</v>
      </c>
      <c r="D45" s="72"/>
      <c r="E45" s="46"/>
      <c r="F45" s="46"/>
      <c r="G45" s="46"/>
      <c r="H45" s="46"/>
      <c r="I45" s="46"/>
      <c r="J45" s="46"/>
      <c r="K45" s="46"/>
      <c r="L45" s="46"/>
      <c r="M45" s="46"/>
      <c r="N45" s="46"/>
      <c r="O45" s="71"/>
      <c r="P45" s="71"/>
      <c r="Q45" s="71"/>
      <c r="R45" s="71"/>
      <c r="S45" s="71"/>
      <c r="T45" s="71" t="str">
        <f t="shared" ref="T45:T50" si="1">C45</f>
        <v>н/д</v>
      </c>
      <c r="U45" s="70"/>
    </row>
    <row r="46" spans="1:21">
      <c r="A46" s="74" t="s">
        <v>151</v>
      </c>
      <c r="B46" s="46" t="s">
        <v>150</v>
      </c>
      <c r="C46" s="71" t="s">
        <v>510</v>
      </c>
      <c r="D46" s="72"/>
      <c r="E46" s="46"/>
      <c r="F46" s="46"/>
      <c r="G46" s="46"/>
      <c r="H46" s="46"/>
      <c r="I46" s="46"/>
      <c r="J46" s="46"/>
      <c r="K46" s="46"/>
      <c r="L46" s="46"/>
      <c r="M46" s="46"/>
      <c r="N46" s="46"/>
      <c r="O46" s="71"/>
      <c r="P46" s="71"/>
      <c r="Q46" s="71"/>
      <c r="R46" s="71"/>
      <c r="S46" s="71"/>
      <c r="T46" s="71" t="str">
        <f t="shared" si="1"/>
        <v>н/д</v>
      </c>
      <c r="U46" s="70"/>
    </row>
    <row r="47" spans="1:21" ht="31.5">
      <c r="A47" s="74" t="s">
        <v>149</v>
      </c>
      <c r="B47" s="46" t="s">
        <v>148</v>
      </c>
      <c r="C47" s="71" t="s">
        <v>510</v>
      </c>
      <c r="D47" s="72"/>
      <c r="E47" s="46"/>
      <c r="F47" s="46"/>
      <c r="G47" s="46"/>
      <c r="H47" s="46"/>
      <c r="I47" s="46"/>
      <c r="J47" s="46"/>
      <c r="K47" s="46"/>
      <c r="L47" s="46"/>
      <c r="M47" s="46"/>
      <c r="N47" s="46"/>
      <c r="O47" s="71"/>
      <c r="P47" s="71"/>
      <c r="Q47" s="71"/>
      <c r="R47" s="71"/>
      <c r="S47" s="71"/>
      <c r="T47" s="71" t="str">
        <f t="shared" si="1"/>
        <v>н/д</v>
      </c>
      <c r="U47" s="70"/>
    </row>
    <row r="48" spans="1:21" ht="31.5">
      <c r="A48" s="74" t="s">
        <v>147</v>
      </c>
      <c r="B48" s="46" t="s">
        <v>146</v>
      </c>
      <c r="C48" s="71" t="s">
        <v>510</v>
      </c>
      <c r="D48" s="72"/>
      <c r="E48" s="46"/>
      <c r="F48" s="46"/>
      <c r="G48" s="46"/>
      <c r="H48" s="46"/>
      <c r="I48" s="46"/>
      <c r="J48" s="46"/>
      <c r="K48" s="46"/>
      <c r="L48" s="46"/>
      <c r="M48" s="46"/>
      <c r="N48" s="46"/>
      <c r="O48" s="71"/>
      <c r="P48" s="71"/>
      <c r="Q48" s="71"/>
      <c r="R48" s="71"/>
      <c r="S48" s="71"/>
      <c r="T48" s="71" t="str">
        <f t="shared" si="1"/>
        <v>н/д</v>
      </c>
      <c r="U48" s="70"/>
    </row>
    <row r="49" spans="1:21">
      <c r="A49" s="74" t="s">
        <v>145</v>
      </c>
      <c r="B49" s="46" t="s">
        <v>144</v>
      </c>
      <c r="C49" s="71" t="str">
        <f>C41</f>
        <v>н/д</v>
      </c>
      <c r="D49" s="72"/>
      <c r="E49" s="46"/>
      <c r="F49" s="46"/>
      <c r="G49" s="46"/>
      <c r="H49" s="46"/>
      <c r="I49" s="46"/>
      <c r="J49" s="46"/>
      <c r="K49" s="46"/>
      <c r="L49" s="46"/>
      <c r="M49" s="46"/>
      <c r="N49" s="46"/>
      <c r="O49" s="71"/>
      <c r="P49" s="71"/>
      <c r="Q49" s="71"/>
      <c r="R49" s="71"/>
      <c r="S49" s="71"/>
      <c r="T49" s="71" t="str">
        <f t="shared" si="1"/>
        <v>н/д</v>
      </c>
      <c r="U49" s="70"/>
    </row>
    <row r="50" spans="1:21" ht="18.75">
      <c r="A50" s="74" t="s">
        <v>143</v>
      </c>
      <c r="B50" s="73" t="s">
        <v>142</v>
      </c>
      <c r="C50" s="71" t="s">
        <v>510</v>
      </c>
      <c r="D50" s="72"/>
      <c r="E50" s="46"/>
      <c r="F50" s="46"/>
      <c r="G50" s="46"/>
      <c r="H50" s="46"/>
      <c r="I50" s="46"/>
      <c r="J50" s="46"/>
      <c r="K50" s="46"/>
      <c r="L50" s="46"/>
      <c r="M50" s="46"/>
      <c r="N50" s="46"/>
      <c r="O50" s="71"/>
      <c r="P50" s="71"/>
      <c r="Q50" s="71"/>
      <c r="R50" s="71"/>
      <c r="S50" s="71"/>
      <c r="T50" s="71" t="str">
        <f t="shared" si="1"/>
        <v>н/д</v>
      </c>
      <c r="U50" s="70"/>
    </row>
    <row r="51" spans="1:21" ht="35.25" customHeight="1">
      <c r="A51" s="77" t="s">
        <v>60</v>
      </c>
      <c r="B51" s="76" t="s">
        <v>141</v>
      </c>
      <c r="C51" s="76"/>
      <c r="D51" s="72"/>
      <c r="E51" s="72"/>
      <c r="F51" s="72"/>
      <c r="G51" s="46"/>
      <c r="H51" s="46"/>
      <c r="I51" s="46"/>
      <c r="J51" s="46"/>
      <c r="K51" s="46"/>
      <c r="L51" s="46"/>
      <c r="M51" s="46"/>
      <c r="N51" s="46"/>
      <c r="O51" s="71"/>
      <c r="P51" s="71"/>
      <c r="Q51" s="71"/>
      <c r="R51" s="71"/>
      <c r="S51" s="71"/>
      <c r="T51" s="71"/>
      <c r="U51" s="70"/>
    </row>
    <row r="52" spans="1:21">
      <c r="A52" s="74" t="s">
        <v>140</v>
      </c>
      <c r="B52" s="46" t="s">
        <v>139</v>
      </c>
      <c r="C52" s="76"/>
      <c r="D52" s="72"/>
      <c r="E52" s="72"/>
      <c r="F52" s="72"/>
      <c r="G52" s="46"/>
      <c r="H52" s="46"/>
      <c r="I52" s="46"/>
      <c r="J52" s="46"/>
      <c r="K52" s="46"/>
      <c r="L52" s="46"/>
      <c r="M52" s="46"/>
      <c r="N52" s="46"/>
      <c r="O52" s="71"/>
      <c r="P52" s="71"/>
      <c r="Q52" s="71"/>
      <c r="R52" s="71"/>
      <c r="S52" s="71"/>
      <c r="T52" s="71"/>
      <c r="U52" s="70"/>
    </row>
    <row r="53" spans="1:21">
      <c r="A53" s="74" t="s">
        <v>138</v>
      </c>
      <c r="B53" s="46" t="s">
        <v>132</v>
      </c>
      <c r="C53" s="71" t="str">
        <f>C44</f>
        <v>н/д</v>
      </c>
      <c r="D53" s="72"/>
      <c r="E53" s="72"/>
      <c r="F53" s="72"/>
      <c r="G53" s="46"/>
      <c r="H53" s="46"/>
      <c r="I53" s="46"/>
      <c r="J53" s="46"/>
      <c r="K53" s="46"/>
      <c r="L53" s="46"/>
      <c r="M53" s="46"/>
      <c r="N53" s="46"/>
      <c r="O53" s="71"/>
      <c r="P53" s="71"/>
      <c r="Q53" s="71"/>
      <c r="R53" s="71"/>
      <c r="S53" s="71"/>
      <c r="T53" s="71" t="str">
        <f>C53</f>
        <v>н/д</v>
      </c>
      <c r="U53" s="70"/>
    </row>
    <row r="54" spans="1:21">
      <c r="A54" s="74" t="s">
        <v>137</v>
      </c>
      <c r="B54" s="73" t="s">
        <v>131</v>
      </c>
      <c r="C54" s="242" t="str">
        <f>C45</f>
        <v>н/д</v>
      </c>
      <c r="D54" s="72"/>
      <c r="E54" s="72"/>
      <c r="F54" s="72"/>
      <c r="G54" s="46"/>
      <c r="H54" s="46"/>
      <c r="I54" s="46"/>
      <c r="J54" s="46"/>
      <c r="K54" s="46"/>
      <c r="L54" s="46"/>
      <c r="M54" s="46"/>
      <c r="N54" s="46"/>
      <c r="O54" s="71"/>
      <c r="P54" s="71"/>
      <c r="Q54" s="71"/>
      <c r="R54" s="71"/>
      <c r="S54" s="71"/>
      <c r="T54" s="71" t="str">
        <f t="shared" ref="T54:T57" si="2">C54</f>
        <v>н/д</v>
      </c>
      <c r="U54" s="70"/>
    </row>
    <row r="55" spans="1:21">
      <c r="A55" s="74" t="s">
        <v>136</v>
      </c>
      <c r="B55" s="73" t="s">
        <v>130</v>
      </c>
      <c r="C55" s="242" t="str">
        <f>C46</f>
        <v>н/д</v>
      </c>
      <c r="D55" s="72"/>
      <c r="E55" s="72"/>
      <c r="F55" s="72"/>
      <c r="G55" s="46"/>
      <c r="H55" s="46"/>
      <c r="I55" s="46"/>
      <c r="J55" s="46"/>
      <c r="K55" s="46"/>
      <c r="L55" s="46"/>
      <c r="M55" s="46"/>
      <c r="N55" s="46"/>
      <c r="O55" s="71"/>
      <c r="P55" s="71"/>
      <c r="Q55" s="71"/>
      <c r="R55" s="71"/>
      <c r="S55" s="71"/>
      <c r="T55" s="71" t="str">
        <f t="shared" si="2"/>
        <v>н/д</v>
      </c>
      <c r="U55" s="70"/>
    </row>
    <row r="56" spans="1:21">
      <c r="A56" s="74" t="s">
        <v>135</v>
      </c>
      <c r="B56" s="73" t="s">
        <v>129</v>
      </c>
      <c r="C56" s="242" t="str">
        <f>C49</f>
        <v>н/д</v>
      </c>
      <c r="D56" s="72"/>
      <c r="E56" s="72"/>
      <c r="F56" s="72"/>
      <c r="G56" s="46"/>
      <c r="H56" s="46"/>
      <c r="I56" s="46"/>
      <c r="J56" s="46"/>
      <c r="K56" s="46"/>
      <c r="L56" s="46"/>
      <c r="M56" s="46"/>
      <c r="N56" s="46"/>
      <c r="O56" s="71"/>
      <c r="P56" s="71"/>
      <c r="Q56" s="71"/>
      <c r="R56" s="71"/>
      <c r="S56" s="71"/>
      <c r="T56" s="71" t="str">
        <f t="shared" si="2"/>
        <v>н/д</v>
      </c>
      <c r="U56" s="70"/>
    </row>
    <row r="57" spans="1:21" ht="18.75">
      <c r="A57" s="74" t="s">
        <v>134</v>
      </c>
      <c r="B57" s="73" t="s">
        <v>128</v>
      </c>
      <c r="C57" s="71" t="s">
        <v>510</v>
      </c>
      <c r="D57" s="72"/>
      <c r="E57" s="72"/>
      <c r="F57" s="72"/>
      <c r="G57" s="46"/>
      <c r="H57" s="46"/>
      <c r="I57" s="46"/>
      <c r="J57" s="46"/>
      <c r="K57" s="46"/>
      <c r="L57" s="46"/>
      <c r="M57" s="46"/>
      <c r="N57" s="46"/>
      <c r="O57" s="71"/>
      <c r="P57" s="71"/>
      <c r="Q57" s="71"/>
      <c r="R57" s="71"/>
      <c r="S57" s="71"/>
      <c r="T57" s="71" t="str">
        <f t="shared" si="2"/>
        <v>н/д</v>
      </c>
      <c r="U57" s="70"/>
    </row>
    <row r="58" spans="1:21" ht="36.75" customHeight="1">
      <c r="A58" s="77" t="s">
        <v>59</v>
      </c>
      <c r="B58" s="99" t="s">
        <v>239</v>
      </c>
      <c r="C58" s="73"/>
      <c r="D58" s="72"/>
      <c r="E58" s="72"/>
      <c r="F58" s="72"/>
      <c r="G58" s="46"/>
      <c r="H58" s="46"/>
      <c r="I58" s="46"/>
      <c r="J58" s="46"/>
      <c r="K58" s="46"/>
      <c r="L58" s="46"/>
      <c r="M58" s="46"/>
      <c r="N58" s="46"/>
      <c r="O58" s="71"/>
      <c r="P58" s="71"/>
      <c r="Q58" s="71"/>
      <c r="R58" s="71"/>
      <c r="S58" s="71"/>
      <c r="T58" s="71"/>
      <c r="U58" s="70"/>
    </row>
    <row r="59" spans="1:21">
      <c r="A59" s="77" t="s">
        <v>57</v>
      </c>
      <c r="B59" s="76" t="s">
        <v>133</v>
      </c>
      <c r="C59" s="72"/>
      <c r="D59" s="72"/>
      <c r="E59" s="46"/>
      <c r="F59" s="46"/>
      <c r="G59" s="46"/>
      <c r="H59" s="46"/>
      <c r="I59" s="46"/>
      <c r="J59" s="46"/>
      <c r="K59" s="46"/>
      <c r="L59" s="46"/>
      <c r="M59" s="46"/>
      <c r="N59" s="46"/>
      <c r="O59" s="71"/>
      <c r="P59" s="71"/>
      <c r="Q59" s="71"/>
      <c r="R59" s="71"/>
      <c r="S59" s="71"/>
      <c r="T59" s="71"/>
      <c r="U59" s="70"/>
    </row>
    <row r="60" spans="1:21">
      <c r="A60" s="74" t="s">
        <v>233</v>
      </c>
      <c r="B60" s="75" t="s">
        <v>154</v>
      </c>
      <c r="C60" s="71" t="s">
        <v>510</v>
      </c>
      <c r="D60" s="72"/>
      <c r="E60" s="46"/>
      <c r="F60" s="46"/>
      <c r="G60" s="46"/>
      <c r="H60" s="46"/>
      <c r="I60" s="46"/>
      <c r="J60" s="46"/>
      <c r="K60" s="46"/>
      <c r="L60" s="46"/>
      <c r="M60" s="46"/>
      <c r="N60" s="46"/>
      <c r="O60" s="71"/>
      <c r="P60" s="71"/>
      <c r="Q60" s="71"/>
      <c r="R60" s="71"/>
      <c r="S60" s="71"/>
      <c r="T60" s="71" t="str">
        <f>C60</f>
        <v>н/д</v>
      </c>
      <c r="U60" s="70"/>
    </row>
    <row r="61" spans="1:21">
      <c r="A61" s="74" t="s">
        <v>234</v>
      </c>
      <c r="B61" s="75" t="s">
        <v>152</v>
      </c>
      <c r="C61" s="71" t="s">
        <v>510</v>
      </c>
      <c r="D61" s="72"/>
      <c r="E61" s="46"/>
      <c r="F61" s="46"/>
      <c r="G61" s="46"/>
      <c r="H61" s="46"/>
      <c r="I61" s="46"/>
      <c r="J61" s="46"/>
      <c r="K61" s="46"/>
      <c r="L61" s="46"/>
      <c r="M61" s="46"/>
      <c r="N61" s="46"/>
      <c r="O61" s="71"/>
      <c r="P61" s="71"/>
      <c r="Q61" s="71"/>
      <c r="R61" s="71"/>
      <c r="S61" s="71"/>
      <c r="T61" s="71" t="str">
        <f t="shared" ref="T61:T64" si="3">C61</f>
        <v>н/д</v>
      </c>
      <c r="U61" s="70"/>
    </row>
    <row r="62" spans="1:21">
      <c r="A62" s="74" t="s">
        <v>235</v>
      </c>
      <c r="B62" s="75" t="s">
        <v>150</v>
      </c>
      <c r="C62" s="71" t="s">
        <v>510</v>
      </c>
      <c r="D62" s="72"/>
      <c r="E62" s="46"/>
      <c r="F62" s="46"/>
      <c r="G62" s="46"/>
      <c r="H62" s="46"/>
      <c r="I62" s="46"/>
      <c r="J62" s="46"/>
      <c r="K62" s="46"/>
      <c r="L62" s="46"/>
      <c r="M62" s="46"/>
      <c r="N62" s="46"/>
      <c r="O62" s="71"/>
      <c r="P62" s="71"/>
      <c r="Q62" s="71"/>
      <c r="R62" s="71"/>
      <c r="S62" s="71"/>
      <c r="T62" s="71" t="str">
        <f t="shared" si="3"/>
        <v>н/д</v>
      </c>
      <c r="U62" s="70"/>
    </row>
    <row r="63" spans="1:21">
      <c r="A63" s="74" t="s">
        <v>236</v>
      </c>
      <c r="B63" s="75" t="s">
        <v>238</v>
      </c>
      <c r="C63" s="71" t="s">
        <v>510</v>
      </c>
      <c r="D63" s="72"/>
      <c r="E63" s="46"/>
      <c r="F63" s="46"/>
      <c r="G63" s="46"/>
      <c r="H63" s="46"/>
      <c r="I63" s="46"/>
      <c r="J63" s="46"/>
      <c r="K63" s="46"/>
      <c r="L63" s="46"/>
      <c r="M63" s="46"/>
      <c r="N63" s="46"/>
      <c r="O63" s="71"/>
      <c r="P63" s="71"/>
      <c r="Q63" s="71"/>
      <c r="R63" s="71"/>
      <c r="S63" s="71"/>
      <c r="T63" s="71" t="str">
        <f t="shared" si="3"/>
        <v>н/д</v>
      </c>
      <c r="U63" s="70"/>
    </row>
    <row r="64" spans="1:21" ht="18.75">
      <c r="A64" s="74" t="s">
        <v>237</v>
      </c>
      <c r="B64" s="73" t="s">
        <v>128</v>
      </c>
      <c r="C64" s="71" t="s">
        <v>510</v>
      </c>
      <c r="D64" s="72"/>
      <c r="E64" s="46"/>
      <c r="F64" s="46"/>
      <c r="G64" s="46"/>
      <c r="H64" s="46"/>
      <c r="I64" s="46"/>
      <c r="J64" s="46"/>
      <c r="K64" s="46"/>
      <c r="L64" s="46"/>
      <c r="M64" s="46"/>
      <c r="N64" s="46"/>
      <c r="O64" s="71"/>
      <c r="P64" s="71"/>
      <c r="Q64" s="71"/>
      <c r="R64" s="71"/>
      <c r="S64" s="71"/>
      <c r="T64" s="71" t="str">
        <f t="shared" si="3"/>
        <v>н/д</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399"/>
      <c r="C66" s="399"/>
      <c r="D66" s="399"/>
      <c r="E66" s="399"/>
      <c r="F66" s="399"/>
      <c r="G66" s="399"/>
      <c r="H66" s="399"/>
      <c r="I66" s="399"/>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400"/>
      <c r="C68" s="400"/>
      <c r="D68" s="400"/>
      <c r="E68" s="400"/>
      <c r="F68" s="400"/>
      <c r="G68" s="400"/>
      <c r="H68" s="400"/>
      <c r="I68" s="400"/>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399"/>
      <c r="C70" s="399"/>
      <c r="D70" s="399"/>
      <c r="E70" s="399"/>
      <c r="F70" s="399"/>
      <c r="G70" s="399"/>
      <c r="H70" s="399"/>
      <c r="I70" s="399"/>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399"/>
      <c r="C72" s="399"/>
      <c r="D72" s="399"/>
      <c r="E72" s="399"/>
      <c r="F72" s="399"/>
      <c r="G72" s="399"/>
      <c r="H72" s="399"/>
      <c r="I72" s="399"/>
      <c r="J72" s="63"/>
      <c r="K72" s="63"/>
      <c r="L72" s="59"/>
      <c r="M72" s="59"/>
      <c r="N72" s="65"/>
      <c r="O72" s="59"/>
      <c r="P72" s="59"/>
      <c r="Q72" s="59"/>
      <c r="R72" s="59"/>
      <c r="S72" s="59"/>
      <c r="T72" s="59"/>
    </row>
    <row r="73" spans="1:20" ht="32.25" customHeight="1">
      <c r="A73" s="59"/>
      <c r="B73" s="400"/>
      <c r="C73" s="400"/>
      <c r="D73" s="400"/>
      <c r="E73" s="400"/>
      <c r="F73" s="400"/>
      <c r="G73" s="400"/>
      <c r="H73" s="400"/>
      <c r="I73" s="400"/>
      <c r="J73" s="64"/>
      <c r="K73" s="64"/>
      <c r="L73" s="59"/>
      <c r="M73" s="59"/>
      <c r="N73" s="59"/>
      <c r="O73" s="59"/>
      <c r="P73" s="59"/>
      <c r="Q73" s="59"/>
      <c r="R73" s="59"/>
      <c r="S73" s="59"/>
      <c r="T73" s="59"/>
    </row>
    <row r="74" spans="1:20" ht="51.75" customHeight="1">
      <c r="A74" s="59"/>
      <c r="B74" s="399"/>
      <c r="C74" s="399"/>
      <c r="D74" s="399"/>
      <c r="E74" s="399"/>
      <c r="F74" s="399"/>
      <c r="G74" s="399"/>
      <c r="H74" s="399"/>
      <c r="I74" s="399"/>
      <c r="J74" s="63"/>
      <c r="K74" s="63"/>
      <c r="L74" s="59"/>
      <c r="M74" s="59"/>
      <c r="N74" s="59"/>
      <c r="O74" s="59"/>
      <c r="P74" s="59"/>
      <c r="Q74" s="59"/>
      <c r="R74" s="59"/>
      <c r="S74" s="59"/>
      <c r="T74" s="59"/>
    </row>
    <row r="75" spans="1:20" ht="21.75" customHeight="1">
      <c r="A75" s="59"/>
      <c r="B75" s="397"/>
      <c r="C75" s="397"/>
      <c r="D75" s="397"/>
      <c r="E75" s="397"/>
      <c r="F75" s="397"/>
      <c r="G75" s="397"/>
      <c r="H75" s="397"/>
      <c r="I75" s="397"/>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398"/>
      <c r="C77" s="398"/>
      <c r="D77" s="398"/>
      <c r="E77" s="398"/>
      <c r="F77" s="398"/>
      <c r="G77" s="398"/>
      <c r="H77" s="398"/>
      <c r="I77" s="398"/>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69</v>
      </c>
    </row>
    <row r="2" spans="1:48" ht="18.75">
      <c r="AV2" s="14" t="s">
        <v>11</v>
      </c>
    </row>
    <row r="3" spans="1:48" ht="18.75">
      <c r="AV3" s="14" t="s">
        <v>68</v>
      </c>
    </row>
    <row r="4" spans="1:48" ht="18.75">
      <c r="AV4" s="14"/>
    </row>
    <row r="5" spans="1:48" ht="18.75" customHeight="1">
      <c r="A5" s="265" t="s">
        <v>338</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4"/>
    </row>
    <row r="7" spans="1:48" ht="18.7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5" customFormat="1">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5" customFormat="1">
      <c r="A21" s="401" t="s">
        <v>485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5" customFormat="1" ht="58.5" customHeight="1">
      <c r="A22" s="402" t="s">
        <v>53</v>
      </c>
      <c r="B22" s="405" t="s">
        <v>25</v>
      </c>
      <c r="C22" s="402" t="s">
        <v>52</v>
      </c>
      <c r="D22" s="402" t="s">
        <v>51</v>
      </c>
      <c r="E22" s="408" t="s">
        <v>495</v>
      </c>
      <c r="F22" s="409"/>
      <c r="G22" s="409"/>
      <c r="H22" s="409"/>
      <c r="I22" s="409"/>
      <c r="J22" s="409"/>
      <c r="K22" s="409"/>
      <c r="L22" s="410"/>
      <c r="M22" s="402" t="s">
        <v>50</v>
      </c>
      <c r="N22" s="402" t="s">
        <v>49</v>
      </c>
      <c r="O22" s="402" t="s">
        <v>48</v>
      </c>
      <c r="P22" s="411" t="s">
        <v>247</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5" customFormat="1" ht="64.5" customHeight="1">
      <c r="A23" s="403"/>
      <c r="B23" s="406"/>
      <c r="C23" s="403"/>
      <c r="D23" s="403"/>
      <c r="E23" s="417" t="s">
        <v>24</v>
      </c>
      <c r="F23" s="419" t="s">
        <v>132</v>
      </c>
      <c r="G23" s="419" t="s">
        <v>131</v>
      </c>
      <c r="H23" s="419" t="s">
        <v>130</v>
      </c>
      <c r="I23" s="423" t="s">
        <v>406</v>
      </c>
      <c r="J23" s="423" t="s">
        <v>407</v>
      </c>
      <c r="K23" s="423" t="s">
        <v>408</v>
      </c>
      <c r="L23" s="419" t="s">
        <v>80</v>
      </c>
      <c r="M23" s="403"/>
      <c r="N23" s="403"/>
      <c r="O23" s="403"/>
      <c r="P23" s="411"/>
      <c r="Q23" s="411"/>
      <c r="R23" s="411"/>
      <c r="S23" s="421" t="s">
        <v>2</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5" customFormat="1" ht="96.75" customHeight="1">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5" t="s">
        <v>14</v>
      </c>
      <c r="AG24" s="175" t="s">
        <v>13</v>
      </c>
      <c r="AH24" s="176" t="s">
        <v>2</v>
      </c>
      <c r="AI24" s="176" t="s">
        <v>12</v>
      </c>
      <c r="AJ24" s="404"/>
      <c r="AK24" s="404"/>
      <c r="AL24" s="404"/>
      <c r="AM24" s="404"/>
      <c r="AN24" s="404"/>
      <c r="AO24" s="404"/>
      <c r="AP24" s="404"/>
      <c r="AQ24" s="414"/>
      <c r="AR24" s="411"/>
      <c r="AS24" s="411"/>
      <c r="AT24" s="411"/>
      <c r="AU24" s="411"/>
      <c r="AV24" s="416"/>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c r="B1" s="36" t="s">
        <v>69</v>
      </c>
    </row>
    <row r="2" spans="1:8" ht="18.75">
      <c r="B2" s="14" t="s">
        <v>11</v>
      </c>
    </row>
    <row r="3" spans="1:8" ht="18.75">
      <c r="B3" s="14" t="s">
        <v>503</v>
      </c>
    </row>
    <row r="4" spans="1:8">
      <c r="B4" s="39"/>
    </row>
    <row r="5" spans="1:8" ht="18.75">
      <c r="A5" s="426" t="s">
        <v>338</v>
      </c>
      <c r="B5" s="426"/>
      <c r="C5" s="86"/>
      <c r="D5" s="86"/>
      <c r="E5" s="86"/>
      <c r="F5" s="86"/>
      <c r="G5" s="86"/>
      <c r="H5" s="86"/>
    </row>
    <row r="6" spans="1:8" ht="18.75">
      <c r="A6" s="180"/>
      <c r="B6" s="180"/>
      <c r="C6" s="180"/>
      <c r="D6" s="180"/>
      <c r="E6" s="180"/>
      <c r="F6" s="180"/>
      <c r="G6" s="180"/>
      <c r="H6" s="180"/>
    </row>
    <row r="7" spans="1:8" ht="18.75">
      <c r="A7" s="263" t="s">
        <v>10</v>
      </c>
      <c r="B7" s="263"/>
      <c r="C7" s="179"/>
      <c r="D7" s="179"/>
      <c r="E7" s="179"/>
      <c r="F7" s="179"/>
      <c r="G7" s="179"/>
      <c r="H7" s="179"/>
    </row>
    <row r="8" spans="1:8" ht="18.75">
      <c r="A8" s="179"/>
      <c r="B8" s="179"/>
      <c r="C8" s="179"/>
      <c r="D8" s="179"/>
      <c r="E8" s="179"/>
      <c r="F8" s="179"/>
      <c r="G8" s="179"/>
      <c r="H8" s="179"/>
    </row>
    <row r="9" spans="1:8">
      <c r="A9" s="304" t="s">
        <v>7</v>
      </c>
      <c r="B9" s="304"/>
      <c r="C9" s="177"/>
      <c r="D9" s="177"/>
      <c r="E9" s="177"/>
      <c r="F9" s="177"/>
      <c r="G9" s="177"/>
      <c r="H9" s="177"/>
    </row>
    <row r="10" spans="1:8">
      <c r="A10" s="259" t="s">
        <v>9</v>
      </c>
      <c r="B10" s="259"/>
      <c r="C10" s="178"/>
      <c r="D10" s="178"/>
      <c r="E10" s="178"/>
      <c r="F10" s="178"/>
      <c r="G10" s="178"/>
      <c r="H10" s="178"/>
    </row>
    <row r="11" spans="1:8" ht="18.75">
      <c r="A11" s="179"/>
      <c r="B11" s="179"/>
      <c r="C11" s="179"/>
      <c r="D11" s="179"/>
      <c r="E11" s="179"/>
      <c r="F11" s="179"/>
      <c r="G11" s="179"/>
      <c r="H11" s="179"/>
    </row>
    <row r="12" spans="1:8" ht="30.75" customHeight="1">
      <c r="A12" s="304" t="s">
        <v>7</v>
      </c>
      <c r="B12" s="304"/>
      <c r="C12" s="177"/>
      <c r="D12" s="177"/>
      <c r="E12" s="177"/>
      <c r="F12" s="177"/>
      <c r="G12" s="177"/>
      <c r="H12" s="177"/>
    </row>
    <row r="13" spans="1:8">
      <c r="A13" s="259" t="s">
        <v>8</v>
      </c>
      <c r="B13" s="259"/>
      <c r="C13" s="178"/>
      <c r="D13" s="178"/>
      <c r="E13" s="178"/>
      <c r="F13" s="178"/>
      <c r="G13" s="178"/>
      <c r="H13" s="178"/>
    </row>
    <row r="14" spans="1:8" ht="18.75">
      <c r="A14" s="10"/>
      <c r="B14" s="10"/>
      <c r="C14" s="10"/>
      <c r="D14" s="10"/>
      <c r="E14" s="10"/>
      <c r="F14" s="10"/>
      <c r="G14" s="10"/>
      <c r="H14" s="10"/>
    </row>
    <row r="15" spans="1:8">
      <c r="A15" s="304" t="s">
        <v>7</v>
      </c>
      <c r="B15" s="304"/>
      <c r="C15" s="177"/>
      <c r="D15" s="177"/>
      <c r="E15" s="177"/>
      <c r="F15" s="177"/>
      <c r="G15" s="177"/>
      <c r="H15" s="177"/>
    </row>
    <row r="16" spans="1:8">
      <c r="A16" s="259" t="s">
        <v>6</v>
      </c>
      <c r="B16" s="259"/>
      <c r="C16" s="178"/>
      <c r="D16" s="178"/>
      <c r="E16" s="178"/>
      <c r="F16" s="178"/>
      <c r="G16" s="178"/>
      <c r="H16" s="178"/>
    </row>
    <row r="17" spans="1:2">
      <c r="B17" s="146"/>
    </row>
    <row r="18" spans="1:2" ht="33.75" customHeight="1">
      <c r="A18" s="430" t="s">
        <v>486</v>
      </c>
      <c r="B18" s="431"/>
    </row>
    <row r="19" spans="1:2">
      <c r="B19" s="39"/>
    </row>
    <row r="20" spans="1:2" ht="16.5" thickBot="1">
      <c r="B20" s="147"/>
    </row>
    <row r="21" spans="1:2" ht="16.5" thickBot="1">
      <c r="A21" s="148" t="s">
        <v>349</v>
      </c>
      <c r="B21" s="149"/>
    </row>
    <row r="22" spans="1:2" ht="16.5" thickBot="1">
      <c r="A22" s="148" t="s">
        <v>350</v>
      </c>
      <c r="B22" s="149"/>
    </row>
    <row r="23" spans="1:2" ht="16.5" thickBot="1">
      <c r="A23" s="148" t="s">
        <v>329</v>
      </c>
      <c r="B23" s="150" t="s">
        <v>351</v>
      </c>
    </row>
    <row r="24" spans="1:2" ht="16.5" thickBot="1">
      <c r="A24" s="148" t="s">
        <v>352</v>
      </c>
      <c r="B24" s="150"/>
    </row>
    <row r="25" spans="1:2" ht="16.5" thickBot="1">
      <c r="A25" s="151" t="s">
        <v>353</v>
      </c>
      <c r="B25" s="149" t="s">
        <v>354</v>
      </c>
    </row>
    <row r="26" spans="1:2" ht="30.75" thickBot="1">
      <c r="A26" s="152" t="s">
        <v>355</v>
      </c>
      <c r="B26" s="153" t="s">
        <v>356</v>
      </c>
    </row>
    <row r="27" spans="1:2" ht="29.25" thickBot="1">
      <c r="A27" s="160" t="s">
        <v>357</v>
      </c>
      <c r="B27" s="155"/>
    </row>
    <row r="28" spans="1:2" ht="16.5" thickBot="1">
      <c r="A28" s="155" t="s">
        <v>358</v>
      </c>
      <c r="B28" s="155"/>
    </row>
    <row r="29" spans="1:2" ht="29.25" thickBot="1">
      <c r="A29" s="161" t="s">
        <v>359</v>
      </c>
      <c r="B29" s="155"/>
    </row>
    <row r="30" spans="1:2" ht="29.25" thickBot="1">
      <c r="A30" s="161" t="s">
        <v>360</v>
      </c>
      <c r="B30" s="155"/>
    </row>
    <row r="31" spans="1:2" ht="16.5" thickBot="1">
      <c r="A31" s="155" t="s">
        <v>361</v>
      </c>
      <c r="B31" s="155"/>
    </row>
    <row r="32" spans="1:2" ht="29.25" thickBot="1">
      <c r="A32" s="161" t="s">
        <v>362</v>
      </c>
      <c r="B32" s="155"/>
    </row>
    <row r="33" spans="1:2" ht="16.5" thickBot="1">
      <c r="A33" s="155" t="s">
        <v>363</v>
      </c>
      <c r="B33" s="155"/>
    </row>
    <row r="34" spans="1:2" ht="16.5" thickBot="1">
      <c r="A34" s="155" t="s">
        <v>364</v>
      </c>
      <c r="B34" s="155"/>
    </row>
    <row r="35" spans="1:2" ht="16.5" thickBot="1">
      <c r="A35" s="155" t="s">
        <v>365</v>
      </c>
      <c r="B35" s="155"/>
    </row>
    <row r="36" spans="1:2" ht="16.5" thickBot="1">
      <c r="A36" s="155" t="s">
        <v>366</v>
      </c>
      <c r="B36" s="155"/>
    </row>
    <row r="37" spans="1:2" ht="29.25" thickBot="1">
      <c r="A37" s="161" t="s">
        <v>367</v>
      </c>
      <c r="B37" s="155"/>
    </row>
    <row r="38" spans="1:2" ht="16.5" thickBot="1">
      <c r="A38" s="155" t="s">
        <v>363</v>
      </c>
      <c r="B38" s="155"/>
    </row>
    <row r="39" spans="1:2" ht="16.5" thickBot="1">
      <c r="A39" s="155" t="s">
        <v>364</v>
      </c>
      <c r="B39" s="155"/>
    </row>
    <row r="40" spans="1:2" ht="16.5" thickBot="1">
      <c r="A40" s="155" t="s">
        <v>365</v>
      </c>
      <c r="B40" s="155"/>
    </row>
    <row r="41" spans="1:2" ht="16.5" thickBot="1">
      <c r="A41" s="155" t="s">
        <v>366</v>
      </c>
      <c r="B41" s="155"/>
    </row>
    <row r="42" spans="1:2" ht="29.25" thickBot="1">
      <c r="A42" s="161" t="s">
        <v>368</v>
      </c>
      <c r="B42" s="155"/>
    </row>
    <row r="43" spans="1:2" ht="16.5" thickBot="1">
      <c r="A43" s="155" t="s">
        <v>363</v>
      </c>
      <c r="B43" s="155"/>
    </row>
    <row r="44" spans="1:2" ht="16.5" thickBot="1">
      <c r="A44" s="155" t="s">
        <v>364</v>
      </c>
      <c r="B44" s="155"/>
    </row>
    <row r="45" spans="1:2" ht="16.5" thickBot="1">
      <c r="A45" s="155" t="s">
        <v>365</v>
      </c>
      <c r="B45" s="155"/>
    </row>
    <row r="46" spans="1:2" ht="16.5" thickBot="1">
      <c r="A46" s="155" t="s">
        <v>366</v>
      </c>
      <c r="B46" s="155"/>
    </row>
    <row r="47" spans="1:2" ht="29.25" thickBot="1">
      <c r="A47" s="154" t="s">
        <v>369</v>
      </c>
      <c r="B47" s="162"/>
    </row>
    <row r="48" spans="1:2" ht="16.5" thickBot="1">
      <c r="A48" s="156" t="s">
        <v>361</v>
      </c>
      <c r="B48" s="162"/>
    </row>
    <row r="49" spans="1:2" ht="16.5" thickBot="1">
      <c r="A49" s="156" t="s">
        <v>370</v>
      </c>
      <c r="B49" s="162"/>
    </row>
    <row r="50" spans="1:2" ht="16.5" thickBot="1">
      <c r="A50" s="156" t="s">
        <v>371</v>
      </c>
      <c r="B50" s="162"/>
    </row>
    <row r="51" spans="1:2" ht="16.5" thickBot="1">
      <c r="A51" s="156" t="s">
        <v>372</v>
      </c>
      <c r="B51" s="162"/>
    </row>
    <row r="52" spans="1:2" ht="16.5" thickBot="1">
      <c r="A52" s="151" t="s">
        <v>373</v>
      </c>
      <c r="B52" s="163"/>
    </row>
    <row r="53" spans="1:2" ht="16.5" thickBot="1">
      <c r="A53" s="151" t="s">
        <v>374</v>
      </c>
      <c r="B53" s="163"/>
    </row>
    <row r="54" spans="1:2" ht="16.5" thickBot="1">
      <c r="A54" s="151" t="s">
        <v>375</v>
      </c>
      <c r="B54" s="163"/>
    </row>
    <row r="55" spans="1:2" ht="16.5" thickBot="1">
      <c r="A55" s="152" t="s">
        <v>376</v>
      </c>
      <c r="B55" s="153"/>
    </row>
    <row r="56" spans="1:2">
      <c r="A56" s="154" t="s">
        <v>377</v>
      </c>
      <c r="B56" s="427" t="s">
        <v>378</v>
      </c>
    </row>
    <row r="57" spans="1:2">
      <c r="A57" s="158" t="s">
        <v>379</v>
      </c>
      <c r="B57" s="428"/>
    </row>
    <row r="58" spans="1:2">
      <c r="A58" s="158" t="s">
        <v>380</v>
      </c>
      <c r="B58" s="428"/>
    </row>
    <row r="59" spans="1:2">
      <c r="A59" s="158" t="s">
        <v>381</v>
      </c>
      <c r="B59" s="428"/>
    </row>
    <row r="60" spans="1:2">
      <c r="A60" s="158" t="s">
        <v>382</v>
      </c>
      <c r="B60" s="428"/>
    </row>
    <row r="61" spans="1:2" ht="16.5" thickBot="1">
      <c r="A61" s="159" t="s">
        <v>383</v>
      </c>
      <c r="B61" s="429"/>
    </row>
    <row r="62" spans="1:2" ht="30.75" thickBot="1">
      <c r="A62" s="156" t="s">
        <v>384</v>
      </c>
      <c r="B62" s="157"/>
    </row>
    <row r="63" spans="1:2" ht="29.25" thickBot="1">
      <c r="A63" s="151" t="s">
        <v>385</v>
      </c>
      <c r="B63" s="157"/>
    </row>
    <row r="64" spans="1:2" ht="16.5" thickBot="1">
      <c r="A64" s="156" t="s">
        <v>361</v>
      </c>
      <c r="B64" s="164"/>
    </row>
    <row r="65" spans="1:2" ht="16.5" thickBot="1">
      <c r="A65" s="156" t="s">
        <v>386</v>
      </c>
      <c r="B65" s="157"/>
    </row>
    <row r="66" spans="1:2" ht="16.5" thickBot="1">
      <c r="A66" s="156" t="s">
        <v>387</v>
      </c>
      <c r="B66" s="164"/>
    </row>
    <row r="67" spans="1:2" ht="30.75" thickBot="1">
      <c r="A67" s="165" t="s">
        <v>388</v>
      </c>
      <c r="B67" s="181" t="s">
        <v>389</v>
      </c>
    </row>
    <row r="68" spans="1:2" ht="16.5" thickBot="1">
      <c r="A68" s="151" t="s">
        <v>390</v>
      </c>
      <c r="B68" s="163"/>
    </row>
    <row r="69" spans="1:2" ht="16.5" thickBot="1">
      <c r="A69" s="158" t="s">
        <v>391</v>
      </c>
      <c r="B69" s="166"/>
    </row>
    <row r="70" spans="1:2" ht="16.5" thickBot="1">
      <c r="A70" s="158" t="s">
        <v>392</v>
      </c>
      <c r="B70" s="166"/>
    </row>
    <row r="71" spans="1:2" ht="16.5" thickBot="1">
      <c r="A71" s="158" t="s">
        <v>393</v>
      </c>
      <c r="B71" s="166"/>
    </row>
    <row r="72" spans="1:2" ht="45.75" thickBot="1">
      <c r="A72" s="167" t="s">
        <v>394</v>
      </c>
      <c r="B72" s="164" t="s">
        <v>395</v>
      </c>
    </row>
    <row r="73" spans="1:2" ht="28.5">
      <c r="A73" s="154" t="s">
        <v>396</v>
      </c>
      <c r="B73" s="427" t="s">
        <v>397</v>
      </c>
    </row>
    <row r="74" spans="1:2">
      <c r="A74" s="158" t="s">
        <v>398</v>
      </c>
      <c r="B74" s="428"/>
    </row>
    <row r="75" spans="1:2">
      <c r="A75" s="158" t="s">
        <v>399</v>
      </c>
      <c r="B75" s="428"/>
    </row>
    <row r="76" spans="1:2">
      <c r="A76" s="158" t="s">
        <v>400</v>
      </c>
      <c r="B76" s="428"/>
    </row>
    <row r="77" spans="1:2">
      <c r="A77" s="158" t="s">
        <v>401</v>
      </c>
      <c r="B77" s="428"/>
    </row>
    <row r="78" spans="1:2" ht="16.5" thickBot="1">
      <c r="A78" s="168" t="s">
        <v>402</v>
      </c>
      <c r="B78" s="429"/>
    </row>
    <row r="81" spans="1:2">
      <c r="A81" s="169"/>
      <c r="B81" s="170"/>
    </row>
    <row r="82" spans="1:2">
      <c r="B82" s="171"/>
    </row>
    <row r="83" spans="1:2">
      <c r="B83" s="17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местоположение'!_Toc381274478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2016-05-26T05:29:51Z</dcterms:modified>
</cp:coreProperties>
</file>